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129"/>
  <workbookPr/>
  <mc:AlternateContent xmlns:mc="http://schemas.openxmlformats.org/markup-compatibility/2006">
    <mc:Choice Requires="x15">
      <x15ac:absPath xmlns:x15ac="http://schemas.microsoft.com/office/spreadsheetml/2010/11/ac" url="D:\Adriele\Orçamentos\USP\USP\ENTREGA NOV 24\"/>
    </mc:Choice>
  </mc:AlternateContent>
  <xr:revisionPtr revIDLastSave="0" documentId="13_ncr:1_{3A2259AC-5084-479D-AD95-AFABFAD9A7CA}" xr6:coauthVersionLast="47" xr6:coauthVersionMax="47" xr10:uidLastSave="{00000000-0000-0000-0000-000000000000}"/>
  <bookViews>
    <workbookView xWindow="-120" yWindow="-120" windowWidth="29040" windowHeight="15720" tabRatio="225" xr2:uid="{16D68221-7AB5-4DFF-BA69-CD93B2C8835D}"/>
  </bookViews>
  <sheets>
    <sheet name="ORÇAMENTO" sheetId="2" r:id="rId1"/>
    <sheet name="CRONOGRAMA" sheetId="5" r:id="rId2"/>
    <sheet name="BDI" sheetId="7" r:id="rId3"/>
    <sheet name="COMPOSIÇÕES" sheetId="1" r:id="rId4"/>
    <sheet name="CONSULTAS " sheetId="3" state="hidden" r:id="rId5"/>
    <sheet name="Planilha1" sheetId="4" state="hidden" r:id="rId6"/>
  </sheets>
  <definedNames>
    <definedName name="_xlnm._FilterDatabase" localSheetId="0" hidden="1">ORÇAMENTO!$A$9:$P$119</definedName>
    <definedName name="_xlnm._FilterDatabase" localSheetId="5" hidden="1">Planilha1!$A$1:$AD$76</definedName>
    <definedName name="_xlnm.Print_Titles" localSheetId="0">ORÇAMENTO!$9:$9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B15" i="2" l="1"/>
  <c r="C15" i="2"/>
  <c r="D15" i="2"/>
  <c r="C16" i="2"/>
  <c r="D16" i="2"/>
  <c r="D17" i="2"/>
  <c r="D22" i="2"/>
  <c r="C28" i="2"/>
  <c r="D28" i="2"/>
  <c r="D29" i="2"/>
  <c r="D40" i="2"/>
  <c r="D63" i="2"/>
  <c r="C67" i="2"/>
  <c r="D67" i="2"/>
  <c r="D68" i="2"/>
  <c r="D77" i="2"/>
  <c r="B81" i="2"/>
  <c r="C81" i="2"/>
  <c r="D81" i="2"/>
  <c r="C82" i="2"/>
  <c r="D82" i="2"/>
  <c r="D83" i="2"/>
  <c r="D88" i="2"/>
  <c r="D91" i="2"/>
  <c r="C96" i="2"/>
  <c r="D96" i="2"/>
  <c r="D97" i="2"/>
  <c r="D100" i="2"/>
  <c r="D105" i="2"/>
  <c r="C114" i="2"/>
  <c r="D114" i="2"/>
  <c r="D115" i="2"/>
  <c r="G418" i="1" l="1"/>
  <c r="G408" i="1" s="1"/>
  <c r="G417" i="1"/>
  <c r="G410" i="1"/>
  <c r="G411" i="1"/>
  <c r="G412" i="1"/>
  <c r="G413" i="1"/>
  <c r="G414" i="1"/>
  <c r="G415" i="1"/>
  <c r="G416" i="1"/>
  <c r="G409" i="1"/>
  <c r="K118" i="2"/>
  <c r="G404" i="1"/>
  <c r="G405" i="1"/>
  <c r="G406" i="1"/>
  <c r="G403" i="1"/>
  <c r="G398" i="1"/>
  <c r="G399" i="1"/>
  <c r="G400" i="1"/>
  <c r="G397" i="1"/>
  <c r="K112" i="2"/>
  <c r="G392" i="1"/>
  <c r="G393" i="1"/>
  <c r="G394" i="1"/>
  <c r="G391" i="1"/>
  <c r="K110" i="2"/>
  <c r="M111" i="2"/>
  <c r="O111" i="2" s="1"/>
  <c r="M110" i="2"/>
  <c r="M109" i="2"/>
  <c r="K109" i="2"/>
  <c r="G386" i="1"/>
  <c r="G387" i="1"/>
  <c r="G388" i="1"/>
  <c r="G385" i="1"/>
  <c r="D12" i="2"/>
  <c r="D11" i="2"/>
  <c r="M44" i="2"/>
  <c r="O44" i="2" s="1"/>
  <c r="M45" i="2"/>
  <c r="O45" i="2" s="1"/>
  <c r="G39" i="1"/>
  <c r="G38" i="1"/>
  <c r="G37" i="1"/>
  <c r="G36" i="1"/>
  <c r="G33" i="1"/>
  <c r="G31" i="1"/>
  <c r="G29" i="1"/>
  <c r="G24" i="1"/>
  <c r="G23" i="1"/>
  <c r="G22" i="1"/>
  <c r="G21" i="1"/>
  <c r="G20" i="1"/>
  <c r="G19" i="1"/>
  <c r="O110" i="2" l="1"/>
  <c r="N110" i="2" s="1"/>
  <c r="G402" i="1"/>
  <c r="G384" i="1"/>
  <c r="G396" i="1"/>
  <c r="G35" i="1"/>
  <c r="G390" i="1"/>
  <c r="N111" i="2"/>
  <c r="O109" i="2"/>
  <c r="N109" i="2" s="1"/>
  <c r="N44" i="2"/>
  <c r="N45" i="2"/>
  <c r="G18" i="1"/>
  <c r="G70" i="1" l="1"/>
  <c r="K14" i="2"/>
  <c r="G8" i="1"/>
  <c r="G62" i="1"/>
  <c r="K49" i="2"/>
  <c r="K31" i="2"/>
  <c r="D20" i="7"/>
  <c r="G369" i="1"/>
  <c r="G370" i="1"/>
  <c r="G371" i="1"/>
  <c r="G372" i="1"/>
  <c r="G373" i="1"/>
  <c r="G374" i="1"/>
  <c r="G375" i="1"/>
  <c r="G376" i="1"/>
  <c r="G377" i="1"/>
  <c r="G378" i="1"/>
  <c r="G379" i="1"/>
  <c r="G380" i="1"/>
  <c r="G381" i="1"/>
  <c r="G382" i="1"/>
  <c r="G364" i="1"/>
  <c r="G365" i="1"/>
  <c r="G366" i="1"/>
  <c r="G367" i="1"/>
  <c r="G368" i="1"/>
  <c r="F363" i="1"/>
  <c r="G363" i="1" s="1"/>
  <c r="G352" i="1"/>
  <c r="G353" i="1"/>
  <c r="G354" i="1"/>
  <c r="G355" i="1"/>
  <c r="G356" i="1"/>
  <c r="G357" i="1"/>
  <c r="G358" i="1"/>
  <c r="G359" i="1"/>
  <c r="G360" i="1"/>
  <c r="G350" i="1"/>
  <c r="G351" i="1"/>
  <c r="G347" i="1"/>
  <c r="G346" i="1"/>
  <c r="G345" i="1"/>
  <c r="G344" i="1"/>
  <c r="G343" i="1"/>
  <c r="G342" i="1"/>
  <c r="K66" i="2"/>
  <c r="G332" i="1"/>
  <c r="G333" i="1"/>
  <c r="G334" i="1"/>
  <c r="G335" i="1"/>
  <c r="G336" i="1"/>
  <c r="G337" i="1"/>
  <c r="G338" i="1"/>
  <c r="G339" i="1"/>
  <c r="G331" i="1"/>
  <c r="G327" i="1"/>
  <c r="G328" i="1"/>
  <c r="G324" i="1"/>
  <c r="G316" i="1"/>
  <c r="G317" i="1"/>
  <c r="G318" i="1"/>
  <c r="G319" i="1"/>
  <c r="G320" i="1"/>
  <c r="G321" i="1"/>
  <c r="G322" i="1"/>
  <c r="G323" i="1"/>
  <c r="G315" i="1"/>
  <c r="K108" i="2"/>
  <c r="K94" i="2"/>
  <c r="K107" i="2"/>
  <c r="G307" i="1"/>
  <c r="G308" i="1"/>
  <c r="G309" i="1"/>
  <c r="G310" i="1"/>
  <c r="G311" i="1"/>
  <c r="G312" i="1"/>
  <c r="G306" i="1"/>
  <c r="G303" i="1"/>
  <c r="G302" i="1" s="1"/>
  <c r="G300" i="1"/>
  <c r="G299" i="1"/>
  <c r="K104" i="2"/>
  <c r="L87" i="2"/>
  <c r="M57" i="2"/>
  <c r="O57" i="2" s="1"/>
  <c r="K56" i="2"/>
  <c r="G94" i="1"/>
  <c r="G93" i="1" s="1"/>
  <c r="G296" i="1"/>
  <c r="G295" i="1" s="1"/>
  <c r="E28" i="5"/>
  <c r="E51" i="5"/>
  <c r="E48" i="5"/>
  <c r="E46" i="5"/>
  <c r="E44" i="5"/>
  <c r="E41" i="5"/>
  <c r="E39" i="5"/>
  <c r="E37" i="5"/>
  <c r="E33" i="5"/>
  <c r="E31" i="5"/>
  <c r="E26" i="5"/>
  <c r="E24" i="5"/>
  <c r="E21" i="5"/>
  <c r="E19" i="5"/>
  <c r="E15" i="5"/>
  <c r="G298" i="1" l="1"/>
  <c r="G362" i="1"/>
  <c r="G330" i="1"/>
  <c r="G305" i="1"/>
  <c r="G314" i="1"/>
  <c r="G349" i="1"/>
  <c r="G341" i="1"/>
  <c r="G326" i="1"/>
  <c r="N57" i="2"/>
  <c r="H54" i="5"/>
  <c r="I54" i="5"/>
  <c r="G54" i="5"/>
  <c r="F54" i="5"/>
  <c r="F56" i="5" s="1"/>
  <c r="G56" i="5" l="1"/>
  <c r="H56" i="5" s="1"/>
  <c r="I56" i="5" s="1"/>
  <c r="G293" i="1" l="1"/>
  <c r="G292" i="1" s="1"/>
  <c r="G290" i="1"/>
  <c r="G289" i="1"/>
  <c r="N80" i="2"/>
  <c r="M118" i="2"/>
  <c r="O118" i="2" s="1"/>
  <c r="N118" i="2" s="1"/>
  <c r="M117" i="2"/>
  <c r="O117" i="2" s="1"/>
  <c r="M116" i="2"/>
  <c r="O116" i="2" s="1"/>
  <c r="M99" i="2"/>
  <c r="O99" i="2" s="1"/>
  <c r="M13" i="2"/>
  <c r="M12" i="2"/>
  <c r="M11" i="2"/>
  <c r="C11" i="2"/>
  <c r="M10" i="2"/>
  <c r="D10" i="2"/>
  <c r="C10" i="2"/>
  <c r="B10" i="2"/>
  <c r="A10" i="2"/>
  <c r="A11" i="2" s="1"/>
  <c r="A12" i="2" s="1"/>
  <c r="G285" i="1"/>
  <c r="G286" i="1"/>
  <c r="G281" i="1"/>
  <c r="G282" i="1"/>
  <c r="G283" i="1"/>
  <c r="G284" i="1"/>
  <c r="G280" i="1"/>
  <c r="M113" i="2"/>
  <c r="O113" i="2" s="1"/>
  <c r="M112" i="2"/>
  <c r="O112" i="2" s="1"/>
  <c r="N112" i="2" s="1"/>
  <c r="M108" i="2"/>
  <c r="O108" i="2" s="1"/>
  <c r="N108" i="2" s="1"/>
  <c r="M107" i="2"/>
  <c r="O107" i="2" s="1"/>
  <c r="G275" i="1"/>
  <c r="G276" i="1"/>
  <c r="G277" i="1"/>
  <c r="G274" i="1"/>
  <c r="G273" i="1"/>
  <c r="G272" i="1"/>
  <c r="G271" i="1"/>
  <c r="G270" i="1"/>
  <c r="G269" i="1"/>
  <c r="G268" i="1"/>
  <c r="M80" i="2"/>
  <c r="G260" i="1"/>
  <c r="G261" i="1"/>
  <c r="G262" i="1"/>
  <c r="G263" i="1"/>
  <c r="G264" i="1"/>
  <c r="G265" i="1"/>
  <c r="G259" i="1"/>
  <c r="M79" i="2"/>
  <c r="O79" i="2" s="1"/>
  <c r="K34" i="2"/>
  <c r="G256" i="1"/>
  <c r="G255" i="1"/>
  <c r="G252" i="1"/>
  <c r="G251" i="1"/>
  <c r="G250" i="1"/>
  <c r="G247" i="1"/>
  <c r="G246" i="1"/>
  <c r="G245" i="1"/>
  <c r="G244" i="1"/>
  <c r="G241" i="1"/>
  <c r="G240" i="1"/>
  <c r="G239" i="1"/>
  <c r="G238" i="1"/>
  <c r="M74" i="2"/>
  <c r="O74" i="2" s="1"/>
  <c r="N74" i="2" s="1"/>
  <c r="G235" i="1"/>
  <c r="G234" i="1"/>
  <c r="G233" i="1"/>
  <c r="G226" i="1"/>
  <c r="G227" i="1"/>
  <c r="G228" i="1"/>
  <c r="G229" i="1"/>
  <c r="G230" i="1"/>
  <c r="G225" i="1"/>
  <c r="G224" i="1"/>
  <c r="G223" i="1"/>
  <c r="G222" i="1"/>
  <c r="G221" i="1"/>
  <c r="G218" i="1"/>
  <c r="G217" i="1"/>
  <c r="G216" i="1"/>
  <c r="G215" i="1"/>
  <c r="G214" i="1"/>
  <c r="K47" i="2"/>
  <c r="K51" i="2"/>
  <c r="G209" i="1"/>
  <c r="G208" i="1"/>
  <c r="G207" i="1"/>
  <c r="G211" i="1"/>
  <c r="G210" i="1"/>
  <c r="F4" i="1"/>
  <c r="G204" i="1"/>
  <c r="G203" i="1"/>
  <c r="G202" i="1"/>
  <c r="D199" i="1"/>
  <c r="G199" i="1" s="1"/>
  <c r="D198" i="1"/>
  <c r="G198" i="1" s="1"/>
  <c r="D197" i="1"/>
  <c r="G197" i="1" s="1"/>
  <c r="G192" i="1"/>
  <c r="G193" i="1"/>
  <c r="G194" i="1"/>
  <c r="G187" i="1"/>
  <c r="G186" i="1"/>
  <c r="G188" i="1"/>
  <c r="G189" i="1"/>
  <c r="G191" i="1"/>
  <c r="G190" i="1"/>
  <c r="G179" i="1"/>
  <c r="F183" i="1"/>
  <c r="G183" i="1" s="1"/>
  <c r="F182" i="1"/>
  <c r="G182" i="1" s="1"/>
  <c r="F181" i="1"/>
  <c r="G181" i="1" s="1"/>
  <c r="F180" i="1"/>
  <c r="G180" i="1" s="1"/>
  <c r="G178" i="1"/>
  <c r="G175" i="1"/>
  <c r="G174" i="1"/>
  <c r="G171" i="1"/>
  <c r="G170" i="1"/>
  <c r="G167" i="1"/>
  <c r="G166" i="1"/>
  <c r="G162" i="1"/>
  <c r="G161" i="1"/>
  <c r="K21" i="2"/>
  <c r="G157" i="1"/>
  <c r="G158" i="1"/>
  <c r="G156" i="1"/>
  <c r="G155" i="1"/>
  <c r="G149" i="1"/>
  <c r="G150" i="1"/>
  <c r="G151" i="1"/>
  <c r="G152" i="1"/>
  <c r="G146" i="1"/>
  <c r="G147" i="1"/>
  <c r="G148" i="1"/>
  <c r="G145" i="1"/>
  <c r="G141" i="1"/>
  <c r="G140" i="1" s="1"/>
  <c r="K39" i="2"/>
  <c r="G138" i="1"/>
  <c r="G137" i="1" s="1"/>
  <c r="G135" i="1"/>
  <c r="G134" i="1"/>
  <c r="G131" i="1"/>
  <c r="G130" i="1" s="1"/>
  <c r="K32" i="2"/>
  <c r="G127" i="1"/>
  <c r="G128" i="1"/>
  <c r="F126" i="1"/>
  <c r="G126" i="1" s="1"/>
  <c r="G120" i="1"/>
  <c r="G121" i="1"/>
  <c r="G122" i="1"/>
  <c r="G123" i="1"/>
  <c r="K37" i="2"/>
  <c r="F114" i="1"/>
  <c r="G114" i="1" s="1"/>
  <c r="F115" i="1"/>
  <c r="G115" i="1" s="1"/>
  <c r="G117" i="1"/>
  <c r="G116" i="1"/>
  <c r="G109" i="1"/>
  <c r="G111" i="1"/>
  <c r="F110" i="1"/>
  <c r="G110" i="1" s="1"/>
  <c r="F108" i="1"/>
  <c r="D108" i="1"/>
  <c r="D107" i="1"/>
  <c r="F106" i="1"/>
  <c r="G106" i="1" s="1"/>
  <c r="F107" i="1"/>
  <c r="G103" i="1"/>
  <c r="G102" i="1" s="1"/>
  <c r="G100" i="1"/>
  <c r="G99" i="1"/>
  <c r="G98" i="1"/>
  <c r="G97" i="1"/>
  <c r="D90" i="1"/>
  <c r="D89" i="1"/>
  <c r="D88" i="1"/>
  <c r="D87" i="1"/>
  <c r="D86" i="1"/>
  <c r="G52" i="1"/>
  <c r="G53" i="1"/>
  <c r="G54" i="1"/>
  <c r="G51" i="1"/>
  <c r="M54" i="2"/>
  <c r="O54" i="2" s="1"/>
  <c r="M52" i="2"/>
  <c r="O52" i="2" s="1"/>
  <c r="M17" i="2"/>
  <c r="M18" i="2"/>
  <c r="M19" i="2"/>
  <c r="O19" i="2" s="1"/>
  <c r="N19" i="2" s="1"/>
  <c r="M20" i="2"/>
  <c r="O20" i="2" s="1"/>
  <c r="M21" i="2"/>
  <c r="M22" i="2"/>
  <c r="M23" i="2"/>
  <c r="M24" i="2"/>
  <c r="O24" i="2" s="1"/>
  <c r="M25" i="2"/>
  <c r="M26" i="2"/>
  <c r="O26" i="2" s="1"/>
  <c r="M27" i="2"/>
  <c r="O27" i="2" s="1"/>
  <c r="N27" i="2" s="1"/>
  <c r="M28" i="2"/>
  <c r="M29" i="2"/>
  <c r="M30" i="2"/>
  <c r="M31" i="2"/>
  <c r="M32" i="2"/>
  <c r="M33" i="2"/>
  <c r="O33" i="2" s="1"/>
  <c r="M34" i="2"/>
  <c r="M73" i="2"/>
  <c r="O73" i="2" s="1"/>
  <c r="N73" i="2" s="1"/>
  <c r="M35" i="2"/>
  <c r="O35" i="2" s="1"/>
  <c r="N35" i="2" s="1"/>
  <c r="M36" i="2"/>
  <c r="O36" i="2" s="1"/>
  <c r="N36" i="2" s="1"/>
  <c r="M37" i="2"/>
  <c r="M38" i="2"/>
  <c r="O38" i="2" s="1"/>
  <c r="M39" i="2"/>
  <c r="M40" i="2"/>
  <c r="M41" i="2"/>
  <c r="M42" i="2"/>
  <c r="O42" i="2" s="1"/>
  <c r="M43" i="2"/>
  <c r="M75" i="2"/>
  <c r="O75" i="2" s="1"/>
  <c r="M46" i="2"/>
  <c r="O46" i="2" s="1"/>
  <c r="M47" i="2"/>
  <c r="M48" i="2"/>
  <c r="M49" i="2"/>
  <c r="O49" i="2" s="1"/>
  <c r="N49" i="2" s="1"/>
  <c r="M50" i="2"/>
  <c r="O50" i="2" s="1"/>
  <c r="M51" i="2"/>
  <c r="M76" i="2"/>
  <c r="O76" i="2" s="1"/>
  <c r="M53" i="2"/>
  <c r="O53" i="2" s="1"/>
  <c r="M55" i="2"/>
  <c r="O55" i="2" s="1"/>
  <c r="M56" i="2"/>
  <c r="O56" i="2" s="1"/>
  <c r="N56" i="2" s="1"/>
  <c r="M58" i="2"/>
  <c r="M59" i="2"/>
  <c r="O59" i="2" s="1"/>
  <c r="M60" i="2"/>
  <c r="O60" i="2" s="1"/>
  <c r="M61" i="2"/>
  <c r="M62" i="2"/>
  <c r="O62" i="2" s="1"/>
  <c r="N62" i="2" s="1"/>
  <c r="M63" i="2"/>
  <c r="M64" i="2"/>
  <c r="M65" i="2"/>
  <c r="O65" i="2" s="1"/>
  <c r="N65" i="2" s="1"/>
  <c r="M66" i="2"/>
  <c r="M67" i="2"/>
  <c r="M68" i="2"/>
  <c r="M69" i="2"/>
  <c r="M70" i="2"/>
  <c r="O70" i="2" s="1"/>
  <c r="N70" i="2" s="1"/>
  <c r="M71" i="2"/>
  <c r="O71" i="2" s="1"/>
  <c r="M72" i="2"/>
  <c r="O72" i="2" s="1"/>
  <c r="M77" i="2"/>
  <c r="M78" i="2"/>
  <c r="M81" i="2"/>
  <c r="M82" i="2"/>
  <c r="M83" i="2"/>
  <c r="M84" i="2"/>
  <c r="M85" i="2"/>
  <c r="O85" i="2" s="1"/>
  <c r="M86" i="2"/>
  <c r="O86" i="2" s="1"/>
  <c r="M87" i="2"/>
  <c r="O87" i="2" s="1"/>
  <c r="M88" i="2"/>
  <c r="M89" i="2"/>
  <c r="M90" i="2"/>
  <c r="O90" i="2" s="1"/>
  <c r="M91" i="2"/>
  <c r="M92" i="2"/>
  <c r="M93" i="2"/>
  <c r="O93" i="2" s="1"/>
  <c r="M94" i="2"/>
  <c r="O94" i="2" s="1"/>
  <c r="M95" i="2"/>
  <c r="O95" i="2" s="1"/>
  <c r="N95" i="2" s="1"/>
  <c r="M96" i="2"/>
  <c r="M97" i="2"/>
  <c r="M98" i="2"/>
  <c r="M100" i="2"/>
  <c r="M101" i="2"/>
  <c r="M102" i="2"/>
  <c r="O102" i="2" s="1"/>
  <c r="N102" i="2" s="1"/>
  <c r="M103" i="2"/>
  <c r="O103" i="2" s="1"/>
  <c r="M104" i="2"/>
  <c r="O104" i="2" s="1"/>
  <c r="N104" i="2" s="1"/>
  <c r="M105" i="2"/>
  <c r="M106" i="2"/>
  <c r="M114" i="2"/>
  <c r="M115" i="2"/>
  <c r="M16" i="2"/>
  <c r="M15" i="2"/>
  <c r="H10" i="2" a="1"/>
  <c r="O21" i="2" l="1"/>
  <c r="N21" i="2" s="1"/>
  <c r="G165" i="1"/>
  <c r="G173" i="1"/>
  <c r="G201" i="1"/>
  <c r="G108" i="1"/>
  <c r="G196" i="1"/>
  <c r="G154" i="1"/>
  <c r="G107" i="1"/>
  <c r="G185" i="1"/>
  <c r="G206" i="1"/>
  <c r="G243" i="1"/>
  <c r="G249" i="1"/>
  <c r="G232" i="1"/>
  <c r="G213" i="1"/>
  <c r="G220" i="1"/>
  <c r="G177" i="1"/>
  <c r="G288" i="1"/>
  <c r="N94" i="2"/>
  <c r="N103" i="2"/>
  <c r="N71" i="2"/>
  <c r="N85" i="2"/>
  <c r="N59" i="2"/>
  <c r="N53" i="2"/>
  <c r="N50" i="2"/>
  <c r="N46" i="2"/>
  <c r="N26" i="2"/>
  <c r="N24" i="2"/>
  <c r="N52" i="2"/>
  <c r="N107" i="2"/>
  <c r="N99" i="2"/>
  <c r="N117" i="2"/>
  <c r="N93" i="2"/>
  <c r="N87" i="2"/>
  <c r="N76" i="2"/>
  <c r="N72" i="2"/>
  <c r="N60" i="2"/>
  <c r="N55" i="2"/>
  <c r="N42" i="2"/>
  <c r="N38" i="2"/>
  <c r="N116" i="2"/>
  <c r="N113" i="2"/>
  <c r="N90" i="2"/>
  <c r="N86" i="2"/>
  <c r="N79" i="2"/>
  <c r="N75" i="2"/>
  <c r="N54" i="2"/>
  <c r="N33" i="2"/>
  <c r="N20" i="2"/>
  <c r="A13" i="2"/>
  <c r="A14" i="2" s="1"/>
  <c r="H10" i="2"/>
  <c r="B11" i="2"/>
  <c r="B12" i="2" s="1"/>
  <c r="G279" i="1"/>
  <c r="G267" i="1"/>
  <c r="G258" i="1"/>
  <c r="O34" i="2"/>
  <c r="O39" i="2"/>
  <c r="O51" i="2"/>
  <c r="G254" i="1"/>
  <c r="G237" i="1"/>
  <c r="O47" i="2"/>
  <c r="G169" i="1"/>
  <c r="O66" i="2"/>
  <c r="G160" i="1"/>
  <c r="G144" i="1"/>
  <c r="G125" i="1"/>
  <c r="O37" i="2"/>
  <c r="O32" i="2"/>
  <c r="G113" i="1"/>
  <c r="G133" i="1"/>
  <c r="G119" i="1"/>
  <c r="G96" i="1"/>
  <c r="G50" i="1"/>
  <c r="G89" i="1"/>
  <c r="G90" i="1"/>
  <c r="G88" i="1"/>
  <c r="G87" i="1"/>
  <c r="G86" i="1"/>
  <c r="H11" i="2" a="1"/>
  <c r="B14" i="2" l="1"/>
  <c r="A15" i="2"/>
  <c r="C12" i="2"/>
  <c r="G105" i="1"/>
  <c r="N32" i="2"/>
  <c r="N37" i="2"/>
  <c r="N66" i="2"/>
  <c r="N51" i="2"/>
  <c r="N47" i="2"/>
  <c r="N39" i="2"/>
  <c r="N34" i="2"/>
  <c r="B13" i="2"/>
  <c r="H11" i="2"/>
  <c r="G85" i="1"/>
  <c r="G83" i="1"/>
  <c r="G82" i="1"/>
  <c r="G79" i="1"/>
  <c r="G78" i="1"/>
  <c r="G75" i="1"/>
  <c r="G74" i="1"/>
  <c r="H15" i="2" a="1"/>
  <c r="H12" i="2" a="1"/>
  <c r="H15" i="2" l="1"/>
  <c r="A16" i="2"/>
  <c r="H12" i="2"/>
  <c r="C13" i="2"/>
  <c r="D13" i="2" s="1"/>
  <c r="H13" i="2" s="1" a="1"/>
  <c r="H13" i="2" s="1"/>
  <c r="H14" i="2" s="1" a="1"/>
  <c r="H14" i="2" s="1"/>
  <c r="G77" i="1"/>
  <c r="G81" i="1"/>
  <c r="G73" i="1"/>
  <c r="G71" i="1"/>
  <c r="G69" i="1"/>
  <c r="G68" i="1"/>
  <c r="G65" i="1"/>
  <c r="G64" i="1"/>
  <c r="G63" i="1"/>
  <c r="G59" i="1"/>
  <c r="G58" i="1"/>
  <c r="G57" i="1"/>
  <c r="G48" i="1"/>
  <c r="G47" i="1"/>
  <c r="G45" i="1"/>
  <c r="K43" i="2"/>
  <c r="O43" i="2" s="1"/>
  <c r="G44" i="1"/>
  <c r="G46" i="1"/>
  <c r="G43" i="1"/>
  <c r="G42" i="1"/>
  <c r="G28" i="1"/>
  <c r="G30" i="1"/>
  <c r="G32" i="1"/>
  <c r="G27" i="1"/>
  <c r="G4" i="1"/>
  <c r="G16" i="1"/>
  <c r="G15" i="1" s="1"/>
  <c r="G13" i="1"/>
  <c r="G12" i="1"/>
  <c r="G5" i="1"/>
  <c r="G9" i="1"/>
  <c r="G7" i="1" s="1"/>
  <c r="O31" i="2"/>
  <c r="C14" i="2" l="1"/>
  <c r="D14" i="2" s="1"/>
  <c r="B16" i="2"/>
  <c r="A17" i="2"/>
  <c r="G26" i="1"/>
  <c r="N43" i="2"/>
  <c r="N31" i="2"/>
  <c r="G61" i="1"/>
  <c r="G11" i="1"/>
  <c r="G67" i="1"/>
  <c r="G56" i="1"/>
  <c r="G41" i="1"/>
  <c r="G3" i="1"/>
  <c r="G2" i="1" s="1"/>
  <c r="H16" i="2" a="1"/>
  <c r="H16" i="2" l="1"/>
  <c r="A18" i="2"/>
  <c r="B17" i="2"/>
  <c r="C17" i="2" l="1"/>
  <c r="A19" i="2"/>
  <c r="B18" i="2"/>
  <c r="C18" i="2" s="1"/>
  <c r="D18" i="2" s="1"/>
  <c r="H17" i="2" a="1"/>
  <c r="H17" i="2" l="1"/>
  <c r="H18" i="2" a="1"/>
  <c r="H18" i="2" s="1"/>
  <c r="H19" i="2" s="1" a="1"/>
  <c r="H19" i="2" s="1"/>
  <c r="H20" i="2" s="1" a="1"/>
  <c r="H20" i="2" s="1"/>
  <c r="H21" i="2" s="1" a="1"/>
  <c r="H21" i="2" s="1"/>
  <c r="A20" i="2"/>
  <c r="B19" i="2"/>
  <c r="C19" i="2" s="1"/>
  <c r="D19" i="2" s="1"/>
  <c r="B20" i="2" l="1"/>
  <c r="C20" i="2" s="1"/>
  <c r="D20" i="2" s="1"/>
  <c r="A21" i="2"/>
  <c r="A22" i="2" l="1"/>
  <c r="B21" i="2"/>
  <c r="C21" i="2" s="1"/>
  <c r="D21" i="2" s="1"/>
  <c r="B22" i="2" l="1"/>
  <c r="A23" i="2"/>
  <c r="C22" i="2" l="1"/>
  <c r="B23" i="2"/>
  <c r="A24" i="2"/>
  <c r="H22" i="2" a="1"/>
  <c r="H22" i="2" l="1"/>
  <c r="B24" i="2"/>
  <c r="A25" i="2"/>
  <c r="C23" i="2"/>
  <c r="A26" i="2" l="1"/>
  <c r="B25" i="2"/>
  <c r="D23" i="2"/>
  <c r="H23" i="2" a="1"/>
  <c r="H23" i="2" s="1"/>
  <c r="H24" i="2" s="1" a="1"/>
  <c r="H24" i="2" s="1"/>
  <c r="C24" i="2"/>
  <c r="D24" i="2" l="1"/>
  <c r="C25" i="2"/>
  <c r="B26" i="2"/>
  <c r="C26" i="2" s="1"/>
  <c r="A27" i="2"/>
  <c r="A28" i="2" l="1"/>
  <c r="B27" i="2"/>
  <c r="C27" i="2" s="1"/>
  <c r="D25" i="2"/>
  <c r="D26" i="2" s="1"/>
  <c r="H25" i="2" a="1"/>
  <c r="H25" i="2" s="1"/>
  <c r="H26" i="2" s="1" a="1"/>
  <c r="H26" i="2" s="1"/>
  <c r="H27" i="2" s="1" a="1"/>
  <c r="H27" i="2" s="1"/>
  <c r="B28" i="2" l="1"/>
  <c r="A29" i="2"/>
  <c r="D27" i="2"/>
  <c r="H28" i="2" a="1"/>
  <c r="H28" i="2" l="1"/>
  <c r="B29" i="2"/>
  <c r="A30" i="2"/>
  <c r="B30" i="2" l="1"/>
  <c r="A31" i="2"/>
  <c r="C29" i="2"/>
  <c r="H29" i="2" a="1"/>
  <c r="H29" i="2" l="1"/>
  <c r="A32" i="2"/>
  <c r="B31" i="2"/>
  <c r="C30" i="2"/>
  <c r="D30" i="2" l="1"/>
  <c r="H30" i="2" a="1"/>
  <c r="H30" i="2" s="1"/>
  <c r="H31" i="2" s="1" a="1"/>
  <c r="H31" i="2" s="1"/>
  <c r="H32" i="2" s="1" a="1"/>
  <c r="H32" i="2" s="1"/>
  <c r="H33" i="2" s="1" a="1"/>
  <c r="H33" i="2" s="1"/>
  <c r="H34" i="2" s="1" a="1"/>
  <c r="H34" i="2" s="1"/>
  <c r="H35" i="2" s="1" a="1"/>
  <c r="H35" i="2" s="1"/>
  <c r="H36" i="2" s="1" a="1"/>
  <c r="H36" i="2" s="1"/>
  <c r="H37" i="2" s="1" a="1"/>
  <c r="H37" i="2" s="1"/>
  <c r="H38" i="2" s="1" a="1"/>
  <c r="H38" i="2" s="1"/>
  <c r="H39" i="2" s="1" a="1"/>
  <c r="H39" i="2" s="1"/>
  <c r="C31" i="2"/>
  <c r="D31" i="2" s="1"/>
  <c r="A33" i="2"/>
  <c r="B32" i="2"/>
  <c r="C32" i="2" s="1"/>
  <c r="D32" i="2" l="1"/>
  <c r="B33" i="2"/>
  <c r="C33" i="2" s="1"/>
  <c r="D33" i="2" s="1"/>
  <c r="A34" i="2"/>
  <c r="A35" i="2" l="1"/>
  <c r="B34" i="2"/>
  <c r="C34" i="2" s="1"/>
  <c r="D34" i="2" s="1"/>
  <c r="B35" i="2" l="1"/>
  <c r="C35" i="2" s="1"/>
  <c r="D35" i="2" s="1"/>
  <c r="A36" i="2"/>
  <c r="A37" i="2" l="1"/>
  <c r="B36" i="2"/>
  <c r="C36" i="2" s="1"/>
  <c r="D36" i="2" s="1"/>
  <c r="A38" i="2" l="1"/>
  <c r="B37" i="2"/>
  <c r="C37" i="2" s="1"/>
  <c r="D37" i="2" s="1"/>
  <c r="A39" i="2" l="1"/>
  <c r="B38" i="2"/>
  <c r="C38" i="2" s="1"/>
  <c r="D38" i="2" s="1"/>
  <c r="A40" i="2" l="1"/>
  <c r="B39" i="2"/>
  <c r="C39" i="2" s="1"/>
  <c r="D39" i="2" s="1"/>
  <c r="B40" i="2" l="1"/>
  <c r="A41" i="2"/>
  <c r="A42" i="2" l="1"/>
  <c r="B41" i="2"/>
  <c r="C40" i="2"/>
  <c r="H40" i="2" a="1"/>
  <c r="H40" i="2" l="1"/>
  <c r="C41" i="2"/>
  <c r="B42" i="2"/>
  <c r="C42" i="2" s="1"/>
  <c r="A43" i="2"/>
  <c r="D41" i="2" l="1"/>
  <c r="D42" i="2" s="1"/>
  <c r="H41" i="2" a="1"/>
  <c r="H41" i="2" s="1"/>
  <c r="H42" i="2" s="1" a="1"/>
  <c r="H42" i="2" s="1"/>
  <c r="H43" i="2" s="1" a="1"/>
  <c r="H43" i="2" s="1"/>
  <c r="H44" i="2" s="1" a="1"/>
  <c r="H44" i="2" s="1"/>
  <c r="H45" i="2" s="1" a="1"/>
  <c r="H45" i="2" s="1"/>
  <c r="H46" i="2" s="1" a="1"/>
  <c r="H46" i="2" s="1"/>
  <c r="H47" i="2" s="1" a="1"/>
  <c r="H47" i="2" s="1"/>
  <c r="A44" i="2"/>
  <c r="B43" i="2"/>
  <c r="C43" i="2" s="1"/>
  <c r="D43" i="2" l="1"/>
  <c r="B44" i="2"/>
  <c r="C44" i="2" s="1"/>
  <c r="D44" i="2" s="1"/>
  <c r="A45" i="2"/>
  <c r="B45" i="2" l="1"/>
  <c r="C45" i="2" s="1"/>
  <c r="D45" i="2" s="1"/>
  <c r="A46" i="2"/>
  <c r="A47" i="2" l="1"/>
  <c r="B46" i="2"/>
  <c r="C46" i="2" s="1"/>
  <c r="D46" i="2" s="1"/>
  <c r="B47" i="2" l="1"/>
  <c r="C47" i="2" s="1"/>
  <c r="D47" i="2" s="1"/>
  <c r="A48" i="2"/>
  <c r="B48" i="2" l="1"/>
  <c r="C48" i="2" s="1"/>
  <c r="D48" i="2" s="1"/>
  <c r="A49" i="2"/>
  <c r="H48" i="2" a="1"/>
  <c r="H48" i="2" s="1"/>
  <c r="H49" i="2" s="1" a="1"/>
  <c r="H49" i="2" s="1"/>
  <c r="H50" i="2" s="1" a="1"/>
  <c r="H50" i="2" s="1"/>
  <c r="H51" i="2" s="1" a="1"/>
  <c r="H51" i="2" s="1"/>
  <c r="H52" i="2" s="1" a="1"/>
  <c r="H52" i="2" s="1"/>
  <c r="H53" i="2" s="1" a="1"/>
  <c r="H53" i="2" s="1"/>
  <c r="H54" i="2" s="1" a="1"/>
  <c r="H54" i="2" s="1"/>
  <c r="H55" i="2" s="1" a="1"/>
  <c r="H55" i="2" s="1"/>
  <c r="H56" i="2" s="1" a="1"/>
  <c r="H56" i="2" s="1"/>
  <c r="H57" i="2" s="1" a="1"/>
  <c r="H57" i="2" s="1"/>
  <c r="A50" i="2" l="1"/>
  <c r="B49" i="2"/>
  <c r="C49" i="2" s="1"/>
  <c r="D49" i="2"/>
  <c r="A51" i="2" l="1"/>
  <c r="B50" i="2"/>
  <c r="C50" i="2" s="1"/>
  <c r="D50" i="2" s="1"/>
  <c r="A52" i="2" l="1"/>
  <c r="B51" i="2"/>
  <c r="C51" i="2" s="1"/>
  <c r="D51" i="2" s="1"/>
  <c r="B52" i="2" l="1"/>
  <c r="C52" i="2" s="1"/>
  <c r="D52" i="2" s="1"/>
  <c r="A53" i="2"/>
  <c r="A54" i="2" l="1"/>
  <c r="B53" i="2"/>
  <c r="C53" i="2" s="1"/>
  <c r="D53" i="2" s="1"/>
  <c r="B54" i="2" l="1"/>
  <c r="C54" i="2" s="1"/>
  <c r="D54" i="2" s="1"/>
  <c r="A55" i="2"/>
  <c r="A56" i="2" l="1"/>
  <c r="B55" i="2"/>
  <c r="C55" i="2" s="1"/>
  <c r="D55" i="2" s="1"/>
  <c r="B56" i="2" l="1"/>
  <c r="C56" i="2" s="1"/>
  <c r="D56" i="2" s="1"/>
  <c r="A57" i="2"/>
  <c r="A58" i="2" l="1"/>
  <c r="B57" i="2"/>
  <c r="C57" i="2" s="1"/>
  <c r="D57" i="2" s="1"/>
  <c r="B58" i="2" l="1"/>
  <c r="C58" i="2" s="1"/>
  <c r="D58" i="2" s="1"/>
  <c r="A59" i="2"/>
  <c r="H58" i="2" l="1" a="1"/>
  <c r="H58" i="2" s="1"/>
  <c r="H59" i="2" s="1" a="1"/>
  <c r="H59" i="2" s="1"/>
  <c r="H60" i="2" s="1" a="1"/>
  <c r="H60" i="2" s="1"/>
  <c r="A60" i="2"/>
  <c r="B59" i="2"/>
  <c r="C59" i="2" s="1"/>
  <c r="D59" i="2" s="1"/>
  <c r="B60" i="2" l="1"/>
  <c r="C60" i="2" s="1"/>
  <c r="D60" i="2" s="1"/>
  <c r="A61" i="2"/>
  <c r="B61" i="2" l="1"/>
  <c r="C61" i="2" s="1"/>
  <c r="D61" i="2" s="1"/>
  <c r="A62" i="2"/>
  <c r="H61" i="2" a="1"/>
  <c r="H61" i="2" s="1"/>
  <c r="H62" i="2" s="1" a="1"/>
  <c r="H62" i="2" s="1"/>
  <c r="B62" i="2" l="1"/>
  <c r="C62" i="2" s="1"/>
  <c r="D62" i="2" s="1"/>
  <c r="A63" i="2"/>
  <c r="A64" i="2" l="1"/>
  <c r="B63" i="2"/>
  <c r="C63" i="2" l="1"/>
  <c r="B64" i="2"/>
  <c r="C64" i="2" s="1"/>
  <c r="D64" i="2" s="1"/>
  <c r="H64" i="2" a="1"/>
  <c r="H64" i="2" s="1"/>
  <c r="H65" i="2" s="1" a="1"/>
  <c r="H65" i="2" s="1"/>
  <c r="H66" i="2" s="1" a="1"/>
  <c r="H66" i="2" s="1"/>
  <c r="A65" i="2"/>
  <c r="H63" i="2" a="1"/>
  <c r="H63" i="2" l="1"/>
  <c r="A66" i="2"/>
  <c r="B65" i="2"/>
  <c r="C65" i="2" s="1"/>
  <c r="D65" i="2" s="1"/>
  <c r="A67" i="2" l="1"/>
  <c r="B66" i="2"/>
  <c r="C66" i="2" s="1"/>
  <c r="D66" i="2" s="1"/>
  <c r="B67" i="2" l="1"/>
  <c r="A68" i="2"/>
  <c r="H67" i="2" a="1"/>
  <c r="H67" i="2" l="1"/>
  <c r="A69" i="2"/>
  <c r="B68" i="2"/>
  <c r="C68" i="2" l="1"/>
  <c r="A70" i="2"/>
  <c r="B69" i="2"/>
  <c r="C69" i="2" s="1"/>
  <c r="D69" i="2" s="1"/>
  <c r="H69" i="2" a="1"/>
  <c r="H69" i="2" s="1"/>
  <c r="H70" i="2" s="1" a="1"/>
  <c r="H70" i="2" s="1"/>
  <c r="H71" i="2" s="1" a="1"/>
  <c r="H71" i="2" s="1"/>
  <c r="H72" i="2" s="1" a="1"/>
  <c r="H72" i="2" s="1"/>
  <c r="H73" i="2" s="1" a="1"/>
  <c r="H73" i="2" s="1"/>
  <c r="H74" i="2" s="1" a="1"/>
  <c r="H74" i="2" s="1"/>
  <c r="H75" i="2" s="1" a="1"/>
  <c r="H75" i="2" s="1"/>
  <c r="H76" i="2" s="1" a="1"/>
  <c r="H76" i="2" s="1"/>
  <c r="H68" i="2" a="1"/>
  <c r="H68" i="2" l="1"/>
  <c r="B70" i="2"/>
  <c r="C70" i="2" s="1"/>
  <c r="D70" i="2" s="1"/>
  <c r="A71" i="2"/>
  <c r="A72" i="2" l="1"/>
  <c r="B71" i="2"/>
  <c r="C71" i="2" s="1"/>
  <c r="D71" i="2" s="1"/>
  <c r="B72" i="2" l="1"/>
  <c r="C72" i="2" s="1"/>
  <c r="D72" i="2" s="1"/>
  <c r="A73" i="2"/>
  <c r="B73" i="2" l="1"/>
  <c r="C73" i="2" s="1"/>
  <c r="D73" i="2" s="1"/>
  <c r="A74" i="2"/>
  <c r="A75" i="2" l="1"/>
  <c r="B74" i="2"/>
  <c r="C74" i="2" s="1"/>
  <c r="D74" i="2" s="1"/>
  <c r="B75" i="2" l="1"/>
  <c r="C75" i="2" s="1"/>
  <c r="D75" i="2" s="1"/>
  <c r="A76" i="2"/>
  <c r="B76" i="2" l="1"/>
  <c r="C76" i="2" s="1"/>
  <c r="D76" i="2" s="1"/>
  <c r="A77" i="2"/>
  <c r="B77" i="2" l="1"/>
  <c r="A78" i="2"/>
  <c r="B78" i="2" l="1"/>
  <c r="A79" i="2"/>
  <c r="C77" i="2"/>
  <c r="H77" i="2" a="1"/>
  <c r="H77" i="2" l="1"/>
  <c r="A80" i="2"/>
  <c r="B79" i="2"/>
  <c r="C78" i="2"/>
  <c r="C79" i="2" l="1"/>
  <c r="D78" i="2"/>
  <c r="D79" i="2" s="1"/>
  <c r="H78" i="2" a="1"/>
  <c r="H78" i="2" s="1"/>
  <c r="H79" i="2" s="1" a="1"/>
  <c r="H79" i="2" s="1"/>
  <c r="H80" i="2" s="1" a="1"/>
  <c r="H80" i="2" s="1"/>
  <c r="A81" i="2"/>
  <c r="B80" i="2"/>
  <c r="C80" i="2" s="1"/>
  <c r="H81" i="2" a="1"/>
  <c r="H81" i="2" l="1"/>
  <c r="D80" i="2"/>
  <c r="A82" i="2"/>
  <c r="A83" i="2" l="1"/>
  <c r="B82" i="2"/>
  <c r="H82" i="2" a="1"/>
  <c r="H82" i="2" l="1"/>
  <c r="A84" i="2"/>
  <c r="B83" i="2"/>
  <c r="C83" i="2" l="1"/>
  <c r="B84" i="2"/>
  <c r="C84" i="2" s="1"/>
  <c r="D84" i="2" s="1"/>
  <c r="A85" i="2"/>
  <c r="H84" i="2" a="1"/>
  <c r="H84" i="2" s="1"/>
  <c r="H85" i="2" s="1" a="1"/>
  <c r="H85" i="2" s="1"/>
  <c r="H86" i="2" s="1" a="1"/>
  <c r="H86" i="2" s="1"/>
  <c r="H87" i="2" s="1" a="1"/>
  <c r="H87" i="2" s="1"/>
  <c r="H83" i="2" a="1"/>
  <c r="H83" i="2" l="1"/>
  <c r="A86" i="2"/>
  <c r="B85" i="2"/>
  <c r="C85" i="2" s="1"/>
  <c r="D85" i="2" s="1"/>
  <c r="B86" i="2" l="1"/>
  <c r="C86" i="2" s="1"/>
  <c r="D86" i="2" s="1"/>
  <c r="A87" i="2"/>
  <c r="A88" i="2" l="1"/>
  <c r="B87" i="2"/>
  <c r="C87" i="2" s="1"/>
  <c r="D87" i="2" s="1"/>
  <c r="A89" i="2" l="1"/>
  <c r="B88" i="2"/>
  <c r="C88" i="2" l="1"/>
  <c r="A90" i="2"/>
  <c r="B89" i="2"/>
  <c r="C89" i="2" s="1"/>
  <c r="D89" i="2" s="1"/>
  <c r="H89" i="2" a="1"/>
  <c r="H89" i="2" s="1"/>
  <c r="H90" i="2" s="1" a="1"/>
  <c r="H90" i="2" s="1"/>
  <c r="H88" i="2" a="1"/>
  <c r="H88" i="2" l="1"/>
  <c r="B90" i="2"/>
  <c r="C90" i="2" s="1"/>
  <c r="D90" i="2" s="1"/>
  <c r="A91" i="2"/>
  <c r="A92" i="2" l="1"/>
  <c r="B91" i="2"/>
  <c r="C91" i="2" l="1"/>
  <c r="B92" i="2"/>
  <c r="C92" i="2" s="1"/>
  <c r="D92" i="2" s="1"/>
  <c r="H92" i="2" a="1"/>
  <c r="H92" i="2" s="1"/>
  <c r="H93" i="2" s="1" a="1"/>
  <c r="H93" i="2" s="1"/>
  <c r="H94" i="2" s="1" a="1"/>
  <c r="H94" i="2" s="1"/>
  <c r="H95" i="2" s="1" a="1"/>
  <c r="H95" i="2" s="1"/>
  <c r="A93" i="2"/>
  <c r="H91" i="2" a="1"/>
  <c r="H91" i="2" l="1"/>
  <c r="A94" i="2"/>
  <c r="B93" i="2"/>
  <c r="C93" i="2" s="1"/>
  <c r="D93" i="2" s="1"/>
  <c r="A95" i="2" l="1"/>
  <c r="B94" i="2"/>
  <c r="C94" i="2" s="1"/>
  <c r="D94" i="2" s="1"/>
  <c r="A96" i="2" l="1"/>
  <c r="B95" i="2"/>
  <c r="C95" i="2" s="1"/>
  <c r="D95" i="2" s="1"/>
  <c r="B96" i="2" l="1"/>
  <c r="A97" i="2"/>
  <c r="H96" i="2" a="1"/>
  <c r="H96" i="2" l="1"/>
  <c r="A98" i="2"/>
  <c r="B97" i="2"/>
  <c r="C97" i="2" l="1"/>
  <c r="B98" i="2"/>
  <c r="C98" i="2" s="1"/>
  <c r="D98" i="2" s="1"/>
  <c r="A99" i="2"/>
  <c r="H98" i="2" a="1"/>
  <c r="H98" i="2" s="1"/>
  <c r="H99" i="2" s="1" a="1"/>
  <c r="H99" i="2" s="1"/>
  <c r="H97" i="2" a="1"/>
  <c r="H97" i="2" l="1"/>
  <c r="A100" i="2"/>
  <c r="B99" i="2"/>
  <c r="C99" i="2" s="1"/>
  <c r="D99" i="2" s="1"/>
  <c r="B100" i="2" l="1"/>
  <c r="A101" i="2"/>
  <c r="B101" i="2" l="1"/>
  <c r="A102" i="2"/>
  <c r="C100" i="2"/>
  <c r="H100" i="2" a="1"/>
  <c r="H100" i="2" l="1"/>
  <c r="B102" i="2"/>
  <c r="A103" i="2"/>
  <c r="C101" i="2"/>
  <c r="C102" i="2" l="1"/>
  <c r="D101" i="2"/>
  <c r="H101" i="2" a="1"/>
  <c r="H101" i="2" s="1"/>
  <c r="H102" i="2" s="1" a="1"/>
  <c r="H102" i="2" s="1"/>
  <c r="H103" i="2" s="1" a="1"/>
  <c r="H103" i="2" s="1"/>
  <c r="H104" i="2" s="1" a="1"/>
  <c r="H104" i="2" s="1"/>
  <c r="B103" i="2"/>
  <c r="C103" i="2" s="1"/>
  <c r="A104" i="2"/>
  <c r="D102" i="2" l="1"/>
  <c r="D103" i="2" s="1"/>
  <c r="B104" i="2"/>
  <c r="C104" i="2" s="1"/>
  <c r="A105" i="2"/>
  <c r="D104" i="2" l="1"/>
  <c r="B105" i="2"/>
  <c r="A106" i="2"/>
  <c r="B106" i="2" l="1"/>
  <c r="A107" i="2"/>
  <c r="C105" i="2"/>
  <c r="H105" i="2" a="1"/>
  <c r="H105" i="2" l="1"/>
  <c r="A108" i="2"/>
  <c r="B107" i="2"/>
  <c r="C106" i="2"/>
  <c r="D106" i="2" l="1"/>
  <c r="H106" i="2" a="1"/>
  <c r="H106" i="2" s="1"/>
  <c r="H107" i="2" s="1" a="1"/>
  <c r="H107" i="2" s="1"/>
  <c r="H108" i="2" s="1" a="1"/>
  <c r="H108" i="2" s="1"/>
  <c r="H109" i="2" s="1" a="1"/>
  <c r="H109" i="2" s="1"/>
  <c r="H110" i="2" s="1" a="1"/>
  <c r="H110" i="2" s="1"/>
  <c r="H111" i="2" s="1" a="1"/>
  <c r="H111" i="2" s="1"/>
  <c r="H112" i="2" s="1" a="1"/>
  <c r="H112" i="2" s="1"/>
  <c r="H113" i="2" s="1" a="1"/>
  <c r="H113" i="2" s="1"/>
  <c r="C107" i="2"/>
  <c r="D107" i="2" s="1"/>
  <c r="A109" i="2"/>
  <c r="B108" i="2"/>
  <c r="C108" i="2" l="1"/>
  <c r="D108" i="2" s="1"/>
  <c r="A110" i="2"/>
  <c r="B109" i="2"/>
  <c r="C109" i="2" s="1"/>
  <c r="D109" i="2" s="1"/>
  <c r="B110" i="2" l="1"/>
  <c r="C110" i="2" s="1"/>
  <c r="D110" i="2" s="1"/>
  <c r="A111" i="2"/>
  <c r="A112" i="2" l="1"/>
  <c r="B111" i="2"/>
  <c r="C111" i="2" s="1"/>
  <c r="D111" i="2" s="1"/>
  <c r="B112" i="2" l="1"/>
  <c r="C112" i="2" s="1"/>
  <c r="D112" i="2" s="1"/>
  <c r="A113" i="2"/>
  <c r="A114" i="2" l="1"/>
  <c r="B113" i="2"/>
  <c r="C113" i="2" l="1"/>
  <c r="B114" i="2"/>
  <c r="A115" i="2"/>
  <c r="H114" i="2" a="1"/>
  <c r="H114" i="2" l="1"/>
  <c r="A116" i="2"/>
  <c r="B115" i="2"/>
  <c r="D113" i="2"/>
  <c r="C115" i="2" l="1"/>
  <c r="B116" i="2"/>
  <c r="A117" i="2"/>
  <c r="H115" i="2" a="1"/>
  <c r="H115" i="2" l="1"/>
  <c r="A118" i="2"/>
  <c r="B117" i="2"/>
  <c r="O48" i="2"/>
  <c r="O30" i="2"/>
  <c r="C116" i="2"/>
  <c r="D116" i="2" s="1"/>
  <c r="N30" i="2" l="1"/>
  <c r="N48" i="2"/>
  <c r="C117" i="2"/>
  <c r="O91" i="2"/>
  <c r="O83" i="2"/>
  <c r="O98" i="2"/>
  <c r="O89" i="2"/>
  <c r="O92" i="2"/>
  <c r="B118" i="2"/>
  <c r="O96" i="2" s="1"/>
  <c r="A119" i="2"/>
  <c r="O15" i="2"/>
  <c r="O41" i="2"/>
  <c r="O40" i="2"/>
  <c r="O61" i="2"/>
  <c r="O63" i="2"/>
  <c r="O67" i="2"/>
  <c r="O16" i="2"/>
  <c r="O58" i="2"/>
  <c r="O68" i="2"/>
  <c r="O25" i="2"/>
  <c r="O64" i="2"/>
  <c r="O69" i="2"/>
  <c r="O78" i="2"/>
  <c r="O17" i="2"/>
  <c r="O23" i="2"/>
  <c r="O77" i="2"/>
  <c r="O18" i="2"/>
  <c r="O81" i="2"/>
  <c r="O28" i="2"/>
  <c r="O22" i="2"/>
  <c r="O29" i="2"/>
  <c r="H116" i="2" a="1"/>
  <c r="H116" i="2" s="1"/>
  <c r="H117" i="2" s="1" a="1"/>
  <c r="H117" i="2" s="1"/>
  <c r="H118" i="2" s="1" a="1"/>
  <c r="H118" i="2" s="1"/>
  <c r="N96" i="2" l="1"/>
  <c r="E42" i="5"/>
  <c r="N25" i="2"/>
  <c r="N41" i="2"/>
  <c r="N83" i="2"/>
  <c r="E36" i="5"/>
  <c r="O84" i="2"/>
  <c r="N81" i="2"/>
  <c r="L7" i="2"/>
  <c r="E34" i="5"/>
  <c r="N68" i="2"/>
  <c r="E30" i="5"/>
  <c r="E16" i="5"/>
  <c r="L6" i="2"/>
  <c r="N15" i="2"/>
  <c r="E40" i="5"/>
  <c r="N91" i="2"/>
  <c r="O106" i="2"/>
  <c r="N18" i="2"/>
  <c r="N77" i="2"/>
  <c r="E32" i="5"/>
  <c r="N58" i="2"/>
  <c r="B119" i="2"/>
  <c r="D117" i="2"/>
  <c r="N22" i="2"/>
  <c r="E20" i="5"/>
  <c r="N23" i="2"/>
  <c r="E17" i="5"/>
  <c r="N16" i="2"/>
  <c r="C118" i="2"/>
  <c r="O115" i="2" s="1"/>
  <c r="O114" i="2"/>
  <c r="O100" i="2"/>
  <c r="O101" i="2"/>
  <c r="N17" i="2"/>
  <c r="E18" i="5"/>
  <c r="N67" i="2"/>
  <c r="E29" i="5"/>
  <c r="O97" i="2"/>
  <c r="N29" i="2"/>
  <c r="E23" i="5"/>
  <c r="N78" i="2"/>
  <c r="N63" i="2"/>
  <c r="E27" i="5"/>
  <c r="N92" i="2"/>
  <c r="O88" i="2"/>
  <c r="N69" i="2"/>
  <c r="N61" i="2"/>
  <c r="N89" i="2"/>
  <c r="O105" i="2"/>
  <c r="N28" i="2"/>
  <c r="E22" i="5"/>
  <c r="N64" i="2"/>
  <c r="N40" i="2"/>
  <c r="E25" i="5"/>
  <c r="N98" i="2"/>
  <c r="O82" i="2"/>
  <c r="L14" i="2" l="1"/>
  <c r="M14" i="2" s="1"/>
  <c r="O14" i="2" s="1"/>
  <c r="N14" i="2" s="1"/>
  <c r="D118" i="2"/>
  <c r="F25" i="5"/>
  <c r="H25" i="5"/>
  <c r="I25" i="5"/>
  <c r="G25" i="5"/>
  <c r="N115" i="2"/>
  <c r="E50" i="5"/>
  <c r="N88" i="2"/>
  <c r="E38" i="5"/>
  <c r="G7" i="5"/>
  <c r="I7" i="5" s="1"/>
  <c r="N7" i="2"/>
  <c r="E47" i="5"/>
  <c r="N105" i="2"/>
  <c r="F18" i="5"/>
  <c r="H18" i="5"/>
  <c r="I18" i="5"/>
  <c r="G18" i="5"/>
  <c r="I23" i="5"/>
  <c r="F23" i="5"/>
  <c r="H23" i="5"/>
  <c r="G23" i="5"/>
  <c r="C119" i="2"/>
  <c r="D119" i="2" s="1"/>
  <c r="N6" i="2"/>
  <c r="G6" i="5"/>
  <c r="I6" i="5" s="1"/>
  <c r="N101" i="2"/>
  <c r="N84" i="2"/>
  <c r="N106" i="2"/>
  <c r="N97" i="2"/>
  <c r="E43" i="5"/>
  <c r="E49" i="5"/>
  <c r="N114" i="2"/>
  <c r="H30" i="5"/>
  <c r="F30" i="5"/>
  <c r="G30" i="5"/>
  <c r="I30" i="5"/>
  <c r="H36" i="5"/>
  <c r="F36" i="5"/>
  <c r="I36" i="5"/>
  <c r="G36" i="5"/>
  <c r="E45" i="5"/>
  <c r="N100" i="2"/>
  <c r="H27" i="5"/>
  <c r="G27" i="5"/>
  <c r="F27" i="5"/>
  <c r="I27" i="5"/>
  <c r="G20" i="5"/>
  <c r="I20" i="5"/>
  <c r="H20" i="5"/>
  <c r="F20" i="5"/>
  <c r="N82" i="2"/>
  <c r="E35" i="5"/>
  <c r="F32" i="5"/>
  <c r="H32" i="5"/>
  <c r="G32" i="5"/>
  <c r="I32" i="5"/>
  <c r="F40" i="5"/>
  <c r="H40" i="5"/>
  <c r="G40" i="5"/>
  <c r="I40" i="5"/>
  <c r="O13" i="2" l="1"/>
  <c r="N13" i="2" s="1"/>
  <c r="O11" i="2"/>
  <c r="E13" i="5" s="1"/>
  <c r="O10" i="2"/>
  <c r="N10" i="2" s="1"/>
  <c r="O12" i="2"/>
  <c r="N12" i="2" s="1"/>
  <c r="H43" i="5"/>
  <c r="I43" i="5"/>
  <c r="G43" i="5"/>
  <c r="F43" i="5"/>
  <c r="H50" i="5"/>
  <c r="G50" i="5"/>
  <c r="F50" i="5"/>
  <c r="I50" i="5"/>
  <c r="H45" i="5"/>
  <c r="I45" i="5"/>
  <c r="G45" i="5"/>
  <c r="F45" i="5"/>
  <c r="G47" i="5"/>
  <c r="H47" i="5"/>
  <c r="I47" i="5"/>
  <c r="F47" i="5"/>
  <c r="I38" i="5"/>
  <c r="G38" i="5"/>
  <c r="F38" i="5"/>
  <c r="H38" i="5"/>
  <c r="L3" i="2" l="1"/>
  <c r="P11" i="2" s="1"/>
  <c r="E14" i="5"/>
  <c r="F14" i="5" s="1"/>
  <c r="F53" i="5" s="1"/>
  <c r="F55" i="5" s="1"/>
  <c r="E12" i="5"/>
  <c r="N11" i="2"/>
  <c r="P22" i="2" l="1"/>
  <c r="P29" i="2"/>
  <c r="P24" i="2"/>
  <c r="P101" i="2"/>
  <c r="P18" i="2"/>
  <c r="P78" i="2"/>
  <c r="P12" i="2"/>
  <c r="P103" i="2"/>
  <c r="P82" i="2"/>
  <c r="P16" i="2"/>
  <c r="P117" i="2"/>
  <c r="P102" i="2"/>
  <c r="P42" i="2"/>
  <c r="P91" i="2"/>
  <c r="P86" i="2"/>
  <c r="P76" i="2"/>
  <c r="P111" i="2"/>
  <c r="P89" i="2"/>
  <c r="P21" i="2"/>
  <c r="P60" i="2"/>
  <c r="P14" i="2"/>
  <c r="P97" i="2"/>
  <c r="P92" i="2"/>
  <c r="P67" i="2"/>
  <c r="P41" i="2"/>
  <c r="P31" i="2"/>
  <c r="P80" i="2"/>
  <c r="P52" i="2"/>
  <c r="P94" i="2"/>
  <c r="P81" i="2"/>
  <c r="P61" i="2"/>
  <c r="P23" i="2"/>
  <c r="P98" i="2"/>
  <c r="P30" i="2"/>
  <c r="P99" i="2"/>
  <c r="P65" i="2"/>
  <c r="P118" i="2"/>
  <c r="P27" i="2"/>
  <c r="P70" i="2"/>
  <c r="P63" i="2"/>
  <c r="P25" i="2"/>
  <c r="P77" i="2"/>
  <c r="P74" i="2"/>
  <c r="P33" i="2"/>
  <c r="P87" i="2"/>
  <c r="P71" i="2"/>
  <c r="P108" i="2"/>
  <c r="P88" i="2"/>
  <c r="P44" i="2"/>
  <c r="P105" i="2"/>
  <c r="P40" i="2"/>
  <c r="P68" i="2"/>
  <c r="P64" i="2"/>
  <c r="P56" i="2"/>
  <c r="P45" i="2"/>
  <c r="P36" i="2"/>
  <c r="P59" i="2"/>
  <c r="P100" i="2"/>
  <c r="P96" i="2"/>
  <c r="P115" i="2"/>
  <c r="P106" i="2"/>
  <c r="P114" i="2"/>
  <c r="P15" i="2"/>
  <c r="P83" i="2"/>
  <c r="P69" i="2"/>
  <c r="P43" i="2"/>
  <c r="P35" i="2"/>
  <c r="P110" i="2"/>
  <c r="P113" i="2"/>
  <c r="P39" i="2"/>
  <c r="P54" i="2"/>
  <c r="P51" i="2"/>
  <c r="P90" i="2"/>
  <c r="P53" i="2"/>
  <c r="P104" i="2"/>
  <c r="P20" i="2"/>
  <c r="P79" i="2"/>
  <c r="P19" i="2"/>
  <c r="P116" i="2"/>
  <c r="P93" i="2"/>
  <c r="P32" i="2"/>
  <c r="P50" i="2"/>
  <c r="P66" i="2"/>
  <c r="P46" i="2"/>
  <c r="P112" i="2"/>
  <c r="P107" i="2"/>
  <c r="P34" i="2"/>
  <c r="P109" i="2"/>
  <c r="P37" i="2"/>
  <c r="P13" i="2"/>
  <c r="P38" i="2"/>
  <c r="P75" i="2"/>
  <c r="P72" i="2"/>
  <c r="P49" i="2"/>
  <c r="P10" i="2"/>
  <c r="I14" i="5"/>
  <c r="I53" i="5" s="1"/>
  <c r="G14" i="5"/>
  <c r="G53" i="5" s="1"/>
  <c r="G55" i="5" s="1"/>
  <c r="H14" i="5"/>
  <c r="H53" i="5" s="1"/>
  <c r="P84" i="2"/>
  <c r="P17" i="2"/>
  <c r="P58" i="2"/>
  <c r="P28" i="2"/>
  <c r="P48" i="2"/>
  <c r="P73" i="2"/>
  <c r="P57" i="2"/>
  <c r="P26" i="2"/>
  <c r="P47" i="2"/>
  <c r="P95" i="2"/>
  <c r="P85" i="2"/>
  <c r="P55" i="2"/>
  <c r="P62" i="2"/>
  <c r="H55" i="5" l="1"/>
  <c r="I55" i="5" s="1"/>
  <c r="G3" i="5" s="1"/>
</calcChain>
</file>

<file path=xl/metadata.xml><?xml version="1.0" encoding="utf-8"?>
<metadata xmlns="http://schemas.openxmlformats.org/spreadsheetml/2006/main" xmlns:xda="http://schemas.microsoft.com/office/spreadsheetml/2017/dynamicarray">
  <metadataTypes count="1">
    <metadataType name="XLDAPR" minSupportedVersion="120000" copy="1" pasteAll="1" pasteValues="1" merge="1" splitFirst="1" rowColShift="1" clearFormats="1" clearComments="1" assign="1" coerce="1" cellMeta="1"/>
  </metadataTypes>
  <futureMetadata name="XLDAPR" count="1">
    <bk>
      <extLst>
        <ext uri="{bdbb8cdc-fa1e-496e-a857-3c3f30c029c3}">
          <xda:dynamicArrayProperties fDynamic="1" fCollapsed="0"/>
        </ext>
      </extLst>
    </bk>
  </futureMetadata>
  <cellMetadata count="1">
    <bk>
      <rc t="1" v="0"/>
    </bk>
  </cellMetadata>
</metadata>
</file>

<file path=xl/sharedStrings.xml><?xml version="1.0" encoding="utf-8"?>
<sst xmlns="http://schemas.openxmlformats.org/spreadsheetml/2006/main" count="3554" uniqueCount="886">
  <si>
    <t>Obra:</t>
  </si>
  <si>
    <t>Custo total:</t>
  </si>
  <si>
    <t>Cidade:</t>
  </si>
  <si>
    <t>Prazo previsto:</t>
  </si>
  <si>
    <t>CÓD.</t>
  </si>
  <si>
    <t>DESCRICAO</t>
  </si>
  <si>
    <t>UNID.</t>
  </si>
  <si>
    <t>QUANT.</t>
  </si>
  <si>
    <t>%</t>
  </si>
  <si>
    <t>VB</t>
  </si>
  <si>
    <t>M2</t>
  </si>
  <si>
    <t>UN</t>
  </si>
  <si>
    <t>Manutenção e Conservação das Unidades NOMADS e HABIS</t>
  </si>
  <si>
    <t>Local:</t>
  </si>
  <si>
    <t>Área construída NOMADS:</t>
  </si>
  <si>
    <t>Área construída HABIS:</t>
  </si>
  <si>
    <t>NOMADS</t>
  </si>
  <si>
    <t>Instituto de Arquitetura e Urbanismo da Universidade de São Paulo (USP)</t>
  </si>
  <si>
    <t>São Carlos/SP</t>
  </si>
  <si>
    <t>Instalação de prateleiras reaproveitadas sob bancada</t>
  </si>
  <si>
    <t>OBS</t>
  </si>
  <si>
    <t>Execução de pintura em tinta látex branco em divisória de placa cimentícia</t>
  </si>
  <si>
    <t>Pintura das paredes da sala em tinta látex sobre lambris</t>
  </si>
  <si>
    <t xml:space="preserve">Fornecimento e instalação de spots LED </t>
  </si>
  <si>
    <t>Execução de pintura interna látex em forro de madeira</t>
  </si>
  <si>
    <t>Execução de pintura interna látex em paredes de madeira</t>
  </si>
  <si>
    <t>Inserir fiação aparente em canaletas elétricas e substituição de canaletas danificadas</t>
  </si>
  <si>
    <t>Retirada de um degrau de 0,70x0,27</t>
  </si>
  <si>
    <t>Fornecimento e instalação de degrau de 0,70x0,27 conforme projeto</t>
  </si>
  <si>
    <t>Revisão de fixação da escada</t>
  </si>
  <si>
    <t>Fornecimento e instalação de placa cimentícia em estrutura existente</t>
  </si>
  <si>
    <t>Instalação de chapa metálica inclinada parafusada no piso externo para acessibilidade (3,24x0,30)</t>
  </si>
  <si>
    <t>Substituição das peças danificadas no brise (1,00m de comprimento, 0,12m de largura e 0,022m de espessura em eucalipto)</t>
  </si>
  <si>
    <t>Retirada de tubo de queda de água pluvial</t>
  </si>
  <si>
    <t>M</t>
  </si>
  <si>
    <t>Recuperação de parede de taipa</t>
  </si>
  <si>
    <t>Instalação de tubo de queda de água pluvial PVC com pintura látex na cor preta</t>
  </si>
  <si>
    <t>Retirada de chapas onduladas de fibra de vidro</t>
  </si>
  <si>
    <t>Reparo do beiral em lambri</t>
  </si>
  <si>
    <t>Reparo nas peças de borda dos telhados</t>
  </si>
  <si>
    <t>Retirada de 12 ripas de 2,20m e de 11 ripas de 1,15m</t>
  </si>
  <si>
    <t>Pintura em 3 demãos de toda a fachada em ripas de madeira (Stain Osmocolor - cor Ipê)</t>
  </si>
  <si>
    <t>Pintura em 3 demãos de todo deck de acesso (Stain Osmocolor - cor Ipê)</t>
  </si>
  <si>
    <t>L</t>
  </si>
  <si>
    <t>H</t>
  </si>
  <si>
    <t>DILUENTE AGUARRAS</t>
  </si>
  <si>
    <t>VERNIZ TIPO COPAL PARA MADEIRA, BRILHANTE, USO INTERNO</t>
  </si>
  <si>
    <t>PINTOR COM ENCARGOS COMPLEMENTARES</t>
  </si>
  <si>
    <t>PINTURA VERNIZ (INCOLOR) ALQUÍDICO EM MADEIRA, USO INTERNO, 3 DEMÃOS. AF_01/2021</t>
  </si>
  <si>
    <t>SERVENTE DE OBRAS</t>
  </si>
  <si>
    <t>DESCRICAO DA CLASSE</t>
  </si>
  <si>
    <t>SIGLA DA CLASSE</t>
  </si>
  <si>
    <t>DESCRICAO DO TIPO 1</t>
  </si>
  <si>
    <t>SIGLA DO TIPO 1</t>
  </si>
  <si>
    <t>CODIGO DO AGRUPADOR</t>
  </si>
  <si>
    <t>DESCRICAO DO AGRUPADOR</t>
  </si>
  <si>
    <t>CODIGO DA COMPOSICAO</t>
  </si>
  <si>
    <t>DESCRICAO DA COMPOSICAO</t>
  </si>
  <si>
    <t>UNIDADE</t>
  </si>
  <si>
    <t>ORIGEM DE PREÇO</t>
  </si>
  <si>
    <t>CUSTO TOTAL</t>
  </si>
  <si>
    <t>TIPO ITEM</t>
  </si>
  <si>
    <t>CODIGO ITEM</t>
  </si>
  <si>
    <t>DESCRIÇÃO ITEM</t>
  </si>
  <si>
    <t>UNIDADE ITEM</t>
  </si>
  <si>
    <t>ORIGEM DE PREÇO ITEM</t>
  </si>
  <si>
    <t>COEFICIENTE</t>
  </si>
  <si>
    <t>PRECO UNITARIO</t>
  </si>
  <si>
    <t>CUSTO MAO DE OBRA</t>
  </si>
  <si>
    <t>% MAO DE OBRA</t>
  </si>
  <si>
    <t>CUSTO MATERIAL</t>
  </si>
  <si>
    <t>% MATERIAL</t>
  </si>
  <si>
    <t>CUSTO EQUIPAMENTO</t>
  </si>
  <si>
    <t>% EQUIPAMENTO</t>
  </si>
  <si>
    <t>CUSTO SERVICOS TERCEIROS</t>
  </si>
  <si>
    <t>% SERVICOS TERCEIROS</t>
  </si>
  <si>
    <t>CUSTO OUTROS</t>
  </si>
  <si>
    <t>% OUTROS</t>
  </si>
  <si>
    <t>VINCULO</t>
  </si>
  <si>
    <t>ESQUADRIAS/FERRAGENS/VIDROS</t>
  </si>
  <si>
    <t>ESQV</t>
  </si>
  <si>
    <t>VIDROS/ESPELHOS</t>
  </si>
  <si>
    <t/>
  </si>
  <si>
    <t>102190</t>
  </si>
  <si>
    <t>REMOÇÃO DE VIDRO LISO COMUM DE ESQUADRIA COM BAGUETE DE MADEIRA. AF_01/2021</t>
  </si>
  <si>
    <t>COEFICIENTE DE REPRESENTATIVIDADE</t>
  </si>
  <si>
    <t>22,95</t>
  </si>
  <si>
    <t>16,36</t>
  </si>
  <si>
    <t>71,2849651</t>
  </si>
  <si>
    <t>6,59</t>
  </si>
  <si>
    <t>28,7150349</t>
  </si>
  <si>
    <t>0,00</t>
  </si>
  <si>
    <t>0,0000000</t>
  </si>
  <si>
    <t>CAIXA REFERENCIAL</t>
  </si>
  <si>
    <t>COMPOSICAO</t>
  </si>
  <si>
    <t>88316</t>
  </si>
  <si>
    <t>SERVENTE COM ENCARGOS COMPLEMENTARES</t>
  </si>
  <si>
    <t>COLETADO</t>
  </si>
  <si>
    <t>0,3900000</t>
  </si>
  <si>
    <t>29,05</t>
  </si>
  <si>
    <t>11,32</t>
  </si>
  <si>
    <t>88325</t>
  </si>
  <si>
    <t>VIDRACEIRO COM ENCARGOS COMPLEMENTARES</t>
  </si>
  <si>
    <t>0,4010000</t>
  </si>
  <si>
    <t>29,02</t>
  </si>
  <si>
    <t>11,63</t>
  </si>
  <si>
    <t>102191</t>
  </si>
  <si>
    <t>REMOÇÃO DE VIDRO LISO COMUM DE ESQUADRIA COM BAGUETE DE ALUMÍNIO OU PVC. AF_01/2021</t>
  </si>
  <si>
    <t>27,89</t>
  </si>
  <si>
    <t>19,87</t>
  </si>
  <si>
    <t>71,2437096</t>
  </si>
  <si>
    <t>8,02</t>
  </si>
  <si>
    <t>28,7562904</t>
  </si>
  <si>
    <t>0,4740000</t>
  </si>
  <si>
    <t>13,76</t>
  </si>
  <si>
    <t>0,4870000</t>
  </si>
  <si>
    <t>14,13</t>
  </si>
  <si>
    <t>102192</t>
  </si>
  <si>
    <t>REMOÇÃO DE VIDRO TEMPERADO FIXADO EM PERFIL U. AF_01/2021</t>
  </si>
  <si>
    <t>19,90</t>
  </si>
  <si>
    <t>14,18</t>
  </si>
  <si>
    <t>71,2342570</t>
  </si>
  <si>
    <t>5,72</t>
  </si>
  <si>
    <t>28,7657430</t>
  </si>
  <si>
    <t>0,3380000</t>
  </si>
  <si>
    <t>9,81</t>
  </si>
  <si>
    <t>0,3480000</t>
  </si>
  <si>
    <t>10,09</t>
  </si>
  <si>
    <t>SERVICOS PRELIMINARES</t>
  </si>
  <si>
    <t>SERP</t>
  </si>
  <si>
    <t>DEMOLICOES/RETIRADAS</t>
  </si>
  <si>
    <t>97637</t>
  </si>
  <si>
    <t>REMOÇÃO DE TAPUME/ CHAPAS METÁLICAS E DE MADEIRA, DE FORMA MANUAL, SEM REAPROVEITAMENTO. AF_09/2023</t>
  </si>
  <si>
    <t>3,72</t>
  </si>
  <si>
    <t>2,73</t>
  </si>
  <si>
    <t>73,1506850</t>
  </si>
  <si>
    <t>0,99</t>
  </si>
  <si>
    <t>26,8493150</t>
  </si>
  <si>
    <t>88278</t>
  </si>
  <si>
    <t>MONTADOR DE ESTRUTURA METÁLICA COM ENCARGOS COMPLEMENTARES</t>
  </si>
  <si>
    <t>0,0337000</t>
  </si>
  <si>
    <t>28,77</t>
  </si>
  <si>
    <t>0,96</t>
  </si>
  <si>
    <t>0,0952000</t>
  </si>
  <si>
    <t>2,76</t>
  </si>
  <si>
    <t>97638</t>
  </si>
  <si>
    <t>REMOÇÃO DE CHAPAS E PERFIS DE DRYWALL, DE FORMA MANUAL, SEM REAPROVEITAMENTO. AF_09/2023</t>
  </si>
  <si>
    <t>10,84</t>
  </si>
  <si>
    <t>7,86</t>
  </si>
  <si>
    <t>72,4489796</t>
  </si>
  <si>
    <t>2,98</t>
  </si>
  <si>
    <t>27,5510204</t>
  </si>
  <si>
    <t>0,0978000</t>
  </si>
  <si>
    <t>2,81</t>
  </si>
  <si>
    <t>0,2767000</t>
  </si>
  <si>
    <t>8,03</t>
  </si>
  <si>
    <t>97644</t>
  </si>
  <si>
    <t>REMOÇÃO DE PORTAS, DE FORMA MANUAL, SEM REAPROVEITAMENTO. AF_09/2023</t>
  </si>
  <si>
    <t>12,59</t>
  </si>
  <si>
    <t>9,16</t>
  </si>
  <si>
    <t>72,6837061</t>
  </si>
  <si>
    <t>3,43</t>
  </si>
  <si>
    <t>27,3162939</t>
  </si>
  <si>
    <t>88309</t>
  </si>
  <si>
    <t>PEDREIRO COM ENCARGOS COMPLEMENTARES</t>
  </si>
  <si>
    <t>0,1087000</t>
  </si>
  <si>
    <t>33,68</t>
  </si>
  <si>
    <t>3,66</t>
  </si>
  <si>
    <t>0,3075000</t>
  </si>
  <si>
    <t>8,93</t>
  </si>
  <si>
    <t>97647</t>
  </si>
  <si>
    <t>REMOÇÃO DE TELHAS DE FIBROCIMENTO METÁLICA E CERÂMICA, DE FORMA MANUAL, SEM REAPROVEITAMENTO. AF_09/2023</t>
  </si>
  <si>
    <t>4,69</t>
  </si>
  <si>
    <t>3,45</t>
  </si>
  <si>
    <t>73,3766234</t>
  </si>
  <si>
    <t>1,24</t>
  </si>
  <si>
    <t>26,6233766</t>
  </si>
  <si>
    <t>0,1153000</t>
  </si>
  <si>
    <t>3,34</t>
  </si>
  <si>
    <t>88323</t>
  </si>
  <si>
    <t>TELHADISTA COM ENCARGOS COMPLEMENTARES</t>
  </si>
  <si>
    <t>0,0408000</t>
  </si>
  <si>
    <t>33,26</t>
  </si>
  <si>
    <t>1,35</t>
  </si>
  <si>
    <t>97649</t>
  </si>
  <si>
    <t>REMOÇÃO DE TELHAS DE FIBROCIMENTO, METÁLICA E CERÂMICA, DE FORMA MECANIZADA, COM USO DE GUINDASTE, SEM REAPROVEITAMENTO. AF_09/2023</t>
  </si>
  <si>
    <t>5,73</t>
  </si>
  <si>
    <t>3,74</t>
  </si>
  <si>
    <t>65,1245553</t>
  </si>
  <si>
    <t>1,36</t>
  </si>
  <si>
    <t>23,8434163</t>
  </si>
  <si>
    <t>0,63</t>
  </si>
  <si>
    <t>11,0320284</t>
  </si>
  <si>
    <t>0,1222000</t>
  </si>
  <si>
    <t>3,54</t>
  </si>
  <si>
    <t>0,0432000</t>
  </si>
  <si>
    <t>1,43</t>
  </si>
  <si>
    <t>93287</t>
  </si>
  <si>
    <t>GUINDASTE HIDRÁULICO AUTOPROPELIDO, COM LANÇA TELESCÓPICA 40 M, CAPACIDADE MÁXIMA 60 T, POTÊNCIA 260 KW - CHP DIURNO. AF_03/2016</t>
  </si>
  <si>
    <t>CHP</t>
  </si>
  <si>
    <t>0,0006000</t>
  </si>
  <si>
    <t>350,78</t>
  </si>
  <si>
    <t>0,21</t>
  </si>
  <si>
    <t>93288</t>
  </si>
  <si>
    <t>GUINDASTE HIDRÁULICO AUTOPROPELIDO, COM LANÇA TELESCÓPICA 40 M, CAPACIDADE MÁXIMA 60 T, POTÊNCIA 260 KW - CHI DIURNO. AF_03/2016</t>
  </si>
  <si>
    <t>CHI</t>
  </si>
  <si>
    <t>0,0031000</t>
  </si>
  <si>
    <t>179,74</t>
  </si>
  <si>
    <t>0,55</t>
  </si>
  <si>
    <t>97651</t>
  </si>
  <si>
    <t>REMOÇÃO DE TESOURAS DE MADEIRA, COM VÃO MENOR QUE 8M, DE FORMA MANUAL, SEM REAPROVEITAMENTO. AF_09/2023</t>
  </si>
  <si>
    <t>110,45</t>
  </si>
  <si>
    <t>80,01</t>
  </si>
  <si>
    <t>72,4356651</t>
  </si>
  <si>
    <t>30,44</t>
  </si>
  <si>
    <t>27,5643349</t>
  </si>
  <si>
    <t>2,7066000</t>
  </si>
  <si>
    <t>0,9572000</t>
  </si>
  <si>
    <t>97652</t>
  </si>
  <si>
    <t>REMOÇÃO DE TESOURAS DE MADEIRA, COM VÃO MAIOR OU IGUAL A 8M, DE FORMA MANUAL, SEM REAPROVEITAMENTO. AF_09/2023</t>
  </si>
  <si>
    <t>250,40</t>
  </si>
  <si>
    <t>181,30</t>
  </si>
  <si>
    <t>72,4015340</t>
  </si>
  <si>
    <t>69,10</t>
  </si>
  <si>
    <t>27,5984660</t>
  </si>
  <si>
    <t>6,1356000</t>
  </si>
  <si>
    <t>178,23</t>
  </si>
  <si>
    <t>2,1699000</t>
  </si>
  <si>
    <t>72,17</t>
  </si>
  <si>
    <t>97653</t>
  </si>
  <si>
    <t>REMOÇÃO DE TESOURAS DE MADEIRA, COM VÃO MENOR QUE 8M, DE FORMA MECANIZADA, COM REAPROVEITAMENTO. AF_09/2023</t>
  </si>
  <si>
    <t>151,81</t>
  </si>
  <si>
    <t>38,74</t>
  </si>
  <si>
    <t>25,5226538</t>
  </si>
  <si>
    <t>13,95</t>
  </si>
  <si>
    <t>9,1934313</t>
  </si>
  <si>
    <t>98,30</t>
  </si>
  <si>
    <t>64,7431249</t>
  </si>
  <si>
    <t>0,82</t>
  </si>
  <si>
    <t>0,5407900</t>
  </si>
  <si>
    <t>0,8857000</t>
  </si>
  <si>
    <t>0,3132000</t>
  </si>
  <si>
    <t>0,0859000</t>
  </si>
  <si>
    <t>30,13</t>
  </si>
  <si>
    <t>0,4760000</t>
  </si>
  <si>
    <t>85,55</t>
  </si>
  <si>
    <t>97654</t>
  </si>
  <si>
    <t>REMOÇÃO DE TESOURAS DE MADEIRA, COM VÃO MAIOR OU IGUAL A 8M, DE FORMA MECANIZADA, COM REAPROVEITAMENTO. AF_09/2023</t>
  </si>
  <si>
    <t>197,61</t>
  </si>
  <si>
    <t>71,90</t>
  </si>
  <si>
    <t>36,3875804</t>
  </si>
  <si>
    <t>26,62</t>
  </si>
  <si>
    <t>13,4731297</t>
  </si>
  <si>
    <t>98,27</t>
  </si>
  <si>
    <t>49,7239529</t>
  </si>
  <si>
    <t>0,4153370</t>
  </si>
  <si>
    <t>2,0079000</t>
  </si>
  <si>
    <t>58,32</t>
  </si>
  <si>
    <t>0,7101000</t>
  </si>
  <si>
    <t>23,61</t>
  </si>
  <si>
    <t>97657</t>
  </si>
  <si>
    <t>REMOÇÃO DE TESOURAS METÁLICAS, COM VÃO MAIOR OU IGUAL A 8M, DE FORMA MANUAL, SEM REAPROVEITAMENTO. AF_09/2023</t>
  </si>
  <si>
    <t>765,49</t>
  </si>
  <si>
    <t>346,93</t>
  </si>
  <si>
    <t>45,3218704</t>
  </si>
  <si>
    <t>416,40</t>
  </si>
  <si>
    <t>54,3959132</t>
  </si>
  <si>
    <t>2,16</t>
  </si>
  <si>
    <t>0,2822164</t>
  </si>
  <si>
    <t>11,7423000</t>
  </si>
  <si>
    <t>341,11</t>
  </si>
  <si>
    <t>4,1526000</t>
  </si>
  <si>
    <t>138,11</t>
  </si>
  <si>
    <t>92716</t>
  </si>
  <si>
    <t>APARELHO PARA CORTE E SOLDA OXI-ACETILENO SOBRE RODAS, INCLUSIVE CILINDROS E MAÇARICOS - CHP DIURNO. AF_05/2023</t>
  </si>
  <si>
    <t>2,8670000</t>
  </si>
  <si>
    <t>99,44</t>
  </si>
  <si>
    <t>285,09</t>
  </si>
  <si>
    <t>92717</t>
  </si>
  <si>
    <t>APARELHO PARA CORTE E SOLDA OXI-ACETILENO SOBRE RODAS, INCLUSIVE CILINDROS E MAÇARICOS - CHI DIURNO. AF_05/2023</t>
  </si>
  <si>
    <t>6,9980000</t>
  </si>
  <si>
    <t>0,17</t>
  </si>
  <si>
    <t>1,18</t>
  </si>
  <si>
    <t>97624</t>
  </si>
  <si>
    <t>DEMOLIÇÃO DE ALVENARIA DE TIJOLO MACIÇO, DE FORMA MANUAL, SEM REAPROVEITAMENTO. AF_09/2023</t>
  </si>
  <si>
    <t>M3</t>
  </si>
  <si>
    <t>142,33</t>
  </si>
  <si>
    <t>102,36</t>
  </si>
  <si>
    <t>71,9156415</t>
  </si>
  <si>
    <t>39,97</t>
  </si>
  <si>
    <t>28,0843585</t>
  </si>
  <si>
    <t>0,6658000</t>
  </si>
  <si>
    <t>22,42</t>
  </si>
  <si>
    <t>4,1278000</t>
  </si>
  <si>
    <t>119,91</t>
  </si>
  <si>
    <t>97631</t>
  </si>
  <si>
    <t>DEMOLIÇÃO DE ARGAMASSAS, DE FORMA MANUAL, SEM REAPROVEITAMENTO. AF_09/2023</t>
  </si>
  <si>
    <t>15,11</t>
  </si>
  <si>
    <t>10,96</t>
  </si>
  <si>
    <t>72,5216235</t>
  </si>
  <si>
    <t>4,15</t>
  </si>
  <si>
    <t>27,4783765</t>
  </si>
  <si>
    <t>0,1151000</t>
  </si>
  <si>
    <t>3,87</t>
  </si>
  <si>
    <t>0,3872000</t>
  </si>
  <si>
    <t>11,24</t>
  </si>
  <si>
    <t>BASE DE DADOS</t>
  </si>
  <si>
    <t xml:space="preserve">97644 - SINAPI 08/2024 </t>
  </si>
  <si>
    <t>RASPAGEM DE ASSOALHO DE MADEIRA</t>
  </si>
  <si>
    <t>CUSTO UNIT. SEM BDI</t>
  </si>
  <si>
    <t>CUSTO UNIT. COM BDI</t>
  </si>
  <si>
    <t>BDI:</t>
  </si>
  <si>
    <t>102224 - SINAPI 08/2024 - ADAPTADA</t>
  </si>
  <si>
    <t>10970 - ORSE 07/2024  - ADAPTADA</t>
  </si>
  <si>
    <t>REMOÇÃO DE PRATELEIRA DE MADEIRA</t>
  </si>
  <si>
    <t>KG</t>
  </si>
  <si>
    <t>CARPINTEIRO DE FORMAS COM ENCARGOS COMPLEMENTARES</t>
  </si>
  <si>
    <t>ENCANADOR OU BOMBEIRO HIDRÁULICO COM ENCARGOS COMPLEMENTARES</t>
  </si>
  <si>
    <t>Fornecimento e instalação de divisória dupla de placa cimentícia e=10mm</t>
  </si>
  <si>
    <t>Adesivo selante impermeável PU Selamax Brasilit ou similar</t>
  </si>
  <si>
    <t>Placa cimenticia lisa e = 10 mm, de 1,20 x *2,50* m (sem amianto)</t>
  </si>
  <si>
    <t>CARPINTEIRO DE ESQUADRIA COM ENCARGOS COMPLEMENTARES</t>
  </si>
  <si>
    <t>PINTURAS</t>
  </si>
  <si>
    <t>PINT</t>
  </si>
  <si>
    <t>PINTURA DE PAREDE</t>
  </si>
  <si>
    <t>104642</t>
  </si>
  <si>
    <t>PINTURA LÁTEX ACRÍLICA STANDARD, APLICAÇÃO MANUAL EM PAREDES, DUAS DEMÃOS. AF_04/2023</t>
  </si>
  <si>
    <t>12,16</t>
  </si>
  <si>
    <t>5,30</t>
  </si>
  <si>
    <t>43,6003303</t>
  </si>
  <si>
    <t>6,86</t>
  </si>
  <si>
    <t>56,3996697</t>
  </si>
  <si>
    <t>INSUMO</t>
  </si>
  <si>
    <t>35692</t>
  </si>
  <si>
    <t>TINTA LATEX ACRILICA STANDARD, COR BRANCA</t>
  </si>
  <si>
    <t>0,2367000</t>
  </si>
  <si>
    <t>20,16</t>
  </si>
  <si>
    <t>4,77</t>
  </si>
  <si>
    <t>88310</t>
  </si>
  <si>
    <t>0,1631000</t>
  </si>
  <si>
    <t>35,66</t>
  </si>
  <si>
    <t>5,81</t>
  </si>
  <si>
    <t>0,0544000</t>
  </si>
  <si>
    <t>1,58</t>
  </si>
  <si>
    <t>104642 - SINAPI 08/2024</t>
  </si>
  <si>
    <t>Fornecimento e instalação de placas de policarbonato alveolar cristal 10mm</t>
  </si>
  <si>
    <t>COBERTURA</t>
  </si>
  <si>
    <t>COBE</t>
  </si>
  <si>
    <t>TELHAMENTO COM TELHA DE FIBRA DE VIDRO</t>
  </si>
  <si>
    <t>94449</t>
  </si>
  <si>
    <t>TELHAMENTO COM TELHA ONDULADA DE FIBRA DE VIDRO E = 0,6 MM, PARA TELHADO COM INCLINAÇÃO MAIOR QUE 10°, COM ATÉ 2 ÁGUAS, INCLUSO IÇAMENTO. AF_07/2019</t>
  </si>
  <si>
    <t>81,44</t>
  </si>
  <si>
    <t>6,21</t>
  </si>
  <si>
    <t>7,6260762</t>
  </si>
  <si>
    <t>75,23</t>
  </si>
  <si>
    <t>92,3739238</t>
  </si>
  <si>
    <t>1607</t>
  </si>
  <si>
    <t>CONJUNTO ARRUELAS DE VEDACAO 5/16" PARA TELHA FIBROCIMENTO (UMA ARRUELA METALICA E UMA ARRUELA PVC - CONICAS)</t>
  </si>
  <si>
    <t>CJ</t>
  </si>
  <si>
    <t>1,2700000</t>
  </si>
  <si>
    <t>0,29</t>
  </si>
  <si>
    <t>0,36</t>
  </si>
  <si>
    <t>4302</t>
  </si>
  <si>
    <t>PARAFUSO ZINCADO ROSCA SOBERBA, CABECA SEXTAVADA, 5/16" X 250 MM, PARA FIXACAO DE TELHA EM MADEIRA</t>
  </si>
  <si>
    <t>4,40</t>
  </si>
  <si>
    <t>5,58</t>
  </si>
  <si>
    <t>7184</t>
  </si>
  <si>
    <t>TELHA DE FIBRA DE VIDRO ONDULADA INCOLOR, E = 0,6 MM, DE *0,50 X 2,44* M</t>
  </si>
  <si>
    <t>1,2750000</t>
  </si>
  <si>
    <t>52,54</t>
  </si>
  <si>
    <t>66,98</t>
  </si>
  <si>
    <t>0,1500000</t>
  </si>
  <si>
    <t>4,35</t>
  </si>
  <si>
    <t>0,1150000</t>
  </si>
  <si>
    <t>3,82</t>
  </si>
  <si>
    <t>93281</t>
  </si>
  <si>
    <t>GUINCHO ELÉTRICO DE COLUNA, CAPACIDADE 400 KG, COM MOTO FREIO, MOTOR TRIFÁSICO DE 1,25 CV - CHP DIURNO. AF_03/2016</t>
  </si>
  <si>
    <t>0,0050000</t>
  </si>
  <si>
    <t>30,12</t>
  </si>
  <si>
    <t>0,15</t>
  </si>
  <si>
    <t>93282</t>
  </si>
  <si>
    <t>GUINCHO ELÉTRICO DE COLUNA, CAPACIDADE 400 KG, COM MOTO FREIO, MOTOR TRIFÁSICO DE 1,25 CV - CHI DIURNO. AF_03/2016</t>
  </si>
  <si>
    <t>0,0069000</t>
  </si>
  <si>
    <t>29,24</t>
  </si>
  <si>
    <t>0,20</t>
  </si>
  <si>
    <t>PLACA DE POLICARBONATO ALVEOLAR CRISTAL 10mm</t>
  </si>
  <si>
    <t>HABIS</t>
  </si>
  <si>
    <t>88489</t>
  </si>
  <si>
    <t>PINTURA LÁTEX ACRÍLICA PREMIUM, APLICAÇÃO MANUAL EM PAREDES, DUAS DEMÃOS. AF_04/2023</t>
  </si>
  <si>
    <t>14,41</t>
  </si>
  <si>
    <t>5,29</t>
  </si>
  <si>
    <t>36,7688022</t>
  </si>
  <si>
    <t>9,12</t>
  </si>
  <si>
    <t>63,2311978</t>
  </si>
  <si>
    <t>7356</t>
  </si>
  <si>
    <t>TINTA LATEX ACRILICA PREMIUM, COR BRANCO FOSCO</t>
  </si>
  <si>
    <t>0,2285000</t>
  </si>
  <si>
    <t>30,74</t>
  </si>
  <si>
    <t>7,02</t>
  </si>
  <si>
    <t xml:space="preserve">CORPO DO EDIFICIO </t>
  </si>
  <si>
    <t>Retirada do revestimento em chapa ondulada de fibra de vidro</t>
  </si>
  <si>
    <t>Retirada dos painéis de taipa</t>
  </si>
  <si>
    <t>Fachadas Norte/Sul/Leste/Oeste (C18 a C22)</t>
  </si>
  <si>
    <t>Raspagem do assoalho de madeira do piso térreo e primeiro pavimento e das escadas</t>
  </si>
  <si>
    <t>PARTE INTERNA</t>
  </si>
  <si>
    <t>Pavimentos Térreo e Tipo</t>
  </si>
  <si>
    <t xml:space="preserve">Retirada da soleira existente na entrada </t>
  </si>
  <si>
    <t>INSTALAÇÕES</t>
  </si>
  <si>
    <t>ELÉTRICA</t>
  </si>
  <si>
    <t>Pintura das salas 1, 2, 3 e 4 em tinta látex</t>
  </si>
  <si>
    <t>HIDRÁULICA</t>
  </si>
  <si>
    <t>Fornecimento e instalação de soleira metálica</t>
  </si>
  <si>
    <t>CONSTRUÇÃO CIVIL</t>
  </si>
  <si>
    <t>DEMOLIÇÕES/RETIRADAS CIVIL</t>
  </si>
  <si>
    <t>Reforma de cobertura</t>
  </si>
  <si>
    <t>REMOÇÃO DE TRAMA DE MADEIRA PARA COBERTURA, DE FORMA MANUAL, SEM REAPROVEITAMENTO. AF_09/2023</t>
  </si>
  <si>
    <t>0,2487000</t>
  </si>
  <si>
    <t>0,0879000</t>
  </si>
  <si>
    <t>97650</t>
  </si>
  <si>
    <t>10,14</t>
  </si>
  <si>
    <t>7,39</t>
  </si>
  <si>
    <t>72,7904668</t>
  </si>
  <si>
    <t>2,75</t>
  </si>
  <si>
    <t>27,2095332</t>
  </si>
  <si>
    <t>7,22</t>
  </si>
  <si>
    <t>2,92</t>
  </si>
  <si>
    <t>Eletricista + ajudante - serviço de fiação elétrica cabeamento até 16mm (por metro)</t>
  </si>
  <si>
    <t>Eletricista + ajudante - instalação de condulete (por unidade)</t>
  </si>
  <si>
    <t>Eletricista + ajudante - instalação de conduíte (por metro)</t>
  </si>
  <si>
    <t>Eletricista + ajudante - instalação de disjuntores (por unidade)</t>
  </si>
  <si>
    <t>Eletricista + ajudante - instalação de módulo tomada ou interruptor (por unidade de módulo)</t>
  </si>
  <si>
    <t>Salas 1, 3, 4 e 5</t>
  </si>
  <si>
    <t>Retirada de canaletas não utilizadas ou danificadas das salas 4 e 5</t>
  </si>
  <si>
    <t>Piso</t>
  </si>
  <si>
    <t>Fachadas Norte, Oeste e Leste</t>
  </si>
  <si>
    <t>Fachadas Norte, Sul, Leste e Oeste</t>
  </si>
  <si>
    <t>Copa e banheiro</t>
  </si>
  <si>
    <t>Circulação, escada e passarela</t>
  </si>
  <si>
    <t xml:space="preserve">Adquação de instalações elétricas </t>
  </si>
  <si>
    <t>Interligações hidráulicas para copa e banheiro</t>
  </si>
  <si>
    <t>COMPOSIÇÃO PRÓPRIA 7</t>
  </si>
  <si>
    <t>PINTURA EM MADEIRA</t>
  </si>
  <si>
    <t>102197</t>
  </si>
  <si>
    <t>PINTURA FUNDO NIVELADOR ALQUÍDICO BRANCO EM MADEIRA. AF_01/2021</t>
  </si>
  <si>
    <t>28,58</t>
  </si>
  <si>
    <t>7,17</t>
  </si>
  <si>
    <t>25,0875963</t>
  </si>
  <si>
    <t>21,41</t>
  </si>
  <si>
    <t>74,9124037</t>
  </si>
  <si>
    <t>3767</t>
  </si>
  <si>
    <t>LIXA EM FOLHA PARA PAREDE OU MADEIRA, NUMERO 120, COR VERMELHA</t>
  </si>
  <si>
    <t>0,4000000</t>
  </si>
  <si>
    <t>1,21</t>
  </si>
  <si>
    <t>0,48</t>
  </si>
  <si>
    <t>5318</t>
  </si>
  <si>
    <t>0,0276000</t>
  </si>
  <si>
    <t>19,78</t>
  </si>
  <si>
    <t>0,54</t>
  </si>
  <si>
    <t>43653</t>
  </si>
  <si>
    <t>FUNDO SINTETICO NIVELADOR BRANCO FOSCO PARA MADEIRA</t>
  </si>
  <si>
    <t>0,4960800</t>
  </si>
  <si>
    <t>35,41</t>
  </si>
  <si>
    <t>17,56</t>
  </si>
  <si>
    <t>0,2806000</t>
  </si>
  <si>
    <t>10,00</t>
  </si>
  <si>
    <t>Preparo para pintura interna em forro de madeira com fundo nivelador</t>
  </si>
  <si>
    <t>Preparo para pintura interna em paredes de madeira com fundo nivelador</t>
  </si>
  <si>
    <t>102197 - SINAPI 08/2024</t>
  </si>
  <si>
    <t>COMPOSIÇÃO PRÓPRIA 9</t>
  </si>
  <si>
    <t>Serviços de instalações elétricas HABIS</t>
  </si>
  <si>
    <t>Materiais de instalações elétricas HABIS</t>
  </si>
  <si>
    <t>COMPOSIÇÃO PRÓPRIA 8</t>
  </si>
  <si>
    <t>SIURB 7009010</t>
  </si>
  <si>
    <t>SIURB 7009026</t>
  </si>
  <si>
    <t>SIURB 7009019</t>
  </si>
  <si>
    <t>ARMÁRIO SEM PORTAS, REVESTIMENTO EXTERNO E INTERNO EM LAMINADO MELAMÍNICO</t>
  </si>
  <si>
    <t>PRATELEIRA PARA ARMÁRIO, REVESTIDA EM 1 FACE EM LAMINADO MELAMÍNICO</t>
  </si>
  <si>
    <t>PORTAS PARA ARMÁRIO COM REVESTIMENTO EXTERNO EM LAMINADO MELAMÍNICO</t>
  </si>
  <si>
    <t>INSTALAÇÕES ELÉTRICAS HABIS - MÃO DE OBRA</t>
  </si>
  <si>
    <t>ARMÁRIO 3,00X1,85 NOMADS</t>
  </si>
  <si>
    <t>ESTIMATIVA</t>
  </si>
  <si>
    <t>FERRAGES PARA INSTALAÇÃO DE ARMÁRIO</t>
  </si>
  <si>
    <t xml:space="preserve">
DEMOLIÇÃO E REMOÇÃO DE PAREDES DE TAIPA</t>
  </si>
  <si>
    <t>C3063 - SEINFRA 028 - ADAPTADA</t>
  </si>
  <si>
    <t>8743 - ORSE 07/2024 - ADAPTADA</t>
  </si>
  <si>
    <t>ARENOSO</t>
  </si>
  <si>
    <t>RIPAS DE MADEIRA SERRADA 4CMX1,5CM</t>
  </si>
  <si>
    <t>MADEIRA SERRADA PEÇA 14X14CM (0,0196M3/M)</t>
  </si>
  <si>
    <t>PREGO 1 1/2"X13 (15X18)</t>
  </si>
  <si>
    <t>Somente para possível reposição</t>
  </si>
  <si>
    <t>EXECUÇÃO DE PAREDE DE TAIPA COM REVESTIMENTO</t>
  </si>
  <si>
    <t>11114 - ORSE 07/2024 - ADAPTADA</t>
  </si>
  <si>
    <t>FORNECIMENTO E ASSENTAMENTO DE PEÇAS DE EUCALIPTO TRATADO, D=7 A 10CM</t>
  </si>
  <si>
    <t>PEÇA DE EUCALIPTO TRATADO 7 A 10CM</t>
  </si>
  <si>
    <t>PREGO DE ACO POLIDO COM CABECA 16X24 ( 2 1/4 X 12)</t>
  </si>
  <si>
    <t xml:space="preserve">PINUS PARA FORRO MACH/FEMEA COM FRISO 10X2,5 </t>
  </si>
  <si>
    <t>PREGO DE ACO POLIDO COM CABEÇA 12X12</t>
  </si>
  <si>
    <t>AJUDANTE DE CARPINTEIRO COM ENCARGOS COMPLEMENTARES</t>
  </si>
  <si>
    <t>104756 - SINAPI 08/2024 - ADAPTADA</t>
  </si>
  <si>
    <t>FORRO MADEIRA PINUS - ADAPTADA PARA REVESTIMENTO FACHADA NOMADS EM PINUS</t>
  </si>
  <si>
    <t>Fornecimento e instalação de 12 ripas de 2,20m e de 11 ripas de 1,15m em Pinus</t>
  </si>
  <si>
    <t>171514 - SPO - 10/2024 - ADAPTADA</t>
  </si>
  <si>
    <t>AUXILIAR DE SERRALHEIRO COM ENCARGOS COMPLEMENTARES</t>
  </si>
  <si>
    <t>SERRALHEIRO COM ENCARGOS COMPLEMENTARES</t>
  </si>
  <si>
    <t>31,26</t>
  </si>
  <si>
    <t>34,06</t>
  </si>
  <si>
    <t xml:space="preserve">	CHAPA ACO XADREZ 2,65mm (80,14kg/m2)</t>
  </si>
  <si>
    <t>RAMPA PLANO INCLINADO CHAPA ACO XADREZ 6,3mm</t>
  </si>
  <si>
    <t>05.001.0087-0 - EMOP RJ - 09/2024 - ADAPTADA</t>
  </si>
  <si>
    <t>REMOCAO DE PAPEL DE PAREDE,INCLUSIVE LIMPEZA DO EXCESSO DE C OLA NA PAREDE</t>
  </si>
  <si>
    <t>22226 - SPO 10/2024 - ADAPTADA</t>
  </si>
  <si>
    <t>RETIRADA DE TELHAS EM FIBRA-DE-VIDRO</t>
  </si>
  <si>
    <t>11060015 - SIURB - 07/2024 - ADAPTADA</t>
  </si>
  <si>
    <t>RETIRADA DE LAMBRI DE TÁBUAS OU CHAPAS DE MADEIRA, INCLUSIVE ENTARUGAMENTO</t>
  </si>
  <si>
    <t>0201003020 - AGESUL 06/2024 - ADAPTADA</t>
  </si>
  <si>
    <t>REMOCAO DE CALHAS, RUFOS E CONDUTORES DE AGUAS PLUVIAIS, SEM REAPROVEITAMENTO</t>
  </si>
  <si>
    <t>AUXILIAR DE ENCANADOR OU BOMBEIRO HIDRÁULICO COM ENCARGOS COMPLEMENTARES</t>
  </si>
  <si>
    <t>36,97</t>
  </si>
  <si>
    <t>89578 - SINAPI 08/2024 - ADAPTADA</t>
  </si>
  <si>
    <t>TUBO PVC, SERIE R, DN 100 MM, PARA ESGOTO OU AGUAS PLUVIAIS PREDIAL (NBR 5688)</t>
  </si>
  <si>
    <t xml:space="preserve">	LIXA D'AGUA EM FOLHA, GRAO 100</t>
  </si>
  <si>
    <t xml:space="preserve">UN </t>
  </si>
  <si>
    <t>TUBO PVC, SÉRIE R, ÁGUA PLUVIAL, DN 100 MM, FORNECIDO E INSTALADO EM CONDUTORES VERTICAIS DE ÁGUAS PLUVIAIS. AF_06/2022</t>
  </si>
  <si>
    <t>TINTA ESMALTE ECO ACETINADO</t>
  </si>
  <si>
    <t>PRIMER</t>
  </si>
  <si>
    <t>C3448 - SEINFRA - 028 - ADAPTADA</t>
  </si>
  <si>
    <t>BEIRAL DE MADEIRA (1X10)cm</t>
  </si>
  <si>
    <t>PREGO</t>
  </si>
  <si>
    <t>REGUA DE MADEIRA</t>
  </si>
  <si>
    <t>07.60.016 - FDE 07/2024 - ADAPTADA</t>
  </si>
  <si>
    <t>RETIRADA DE RIPAS</t>
  </si>
  <si>
    <t>9050012 - SIURB - 07/2024 - ADAPTADA</t>
  </si>
  <si>
    <t>REMOÇÃO DE ELETRODUTOS APARENTES - ATÉ 2"</t>
  </si>
  <si>
    <t>ELETRICISTA COM ENCARGOS COMPLEMENTARES</t>
  </si>
  <si>
    <t>AUXILIAR DE ELETRICISTA COM ENCARGOS COMPLEMENTARES</t>
  </si>
  <si>
    <t>41,38</t>
  </si>
  <si>
    <t>31,92</t>
  </si>
  <si>
    <t>04.05.080 - CPOS/CDHU - 09/2024 - ADAPTADA</t>
  </si>
  <si>
    <t>Retirada de degrau em madeira</t>
  </si>
  <si>
    <t>12816 - ORSE - 07/2024 - ADAPTADA</t>
  </si>
  <si>
    <t>Placa cimentícia e =10mm, para fechamento da fachada (1 lado/face), juntas aparentes, fixada em estrutura metalica, exclusive esta (fornecimento e assentamento)</t>
  </si>
  <si>
    <t>Parafuso 4,2 x 32mm, auto-brocante com asa</t>
  </si>
  <si>
    <t>Cordão delimitador para junta de placa cimentícia</t>
  </si>
  <si>
    <t>FORRO EM MADEIRA PINUS, PARA AMBIENTES RESIDENCIAIS E COMERCIAIS, INCLUSIVE ESTRUTURA BIDIRECIONAL DE FIXAÇÃO</t>
  </si>
  <si>
    <t>CAIBRO APARELHADO *6 X 8* CM, EM MACARANDUBA/MASSARANDUBA, ANGELIM OU EQUIVALENTE DA REGIAO</t>
  </si>
  <si>
    <t>FORRO DE MADEIRA PINUS OU EQUIVALENTE DA REGIAO, ENCAIXE MACHO/FEMEA COM FRISO, *10 X 1* CM (SEM COLOCACAO)</t>
  </si>
  <si>
    <t>PREGO DE ACO POLIDO COM CABECA 12 X 12</t>
  </si>
  <si>
    <t>SARRAFO *2,5 X 5* CM EM PINUS, MISTA OU EQUIVALENTE DA REGIAO - BRUTA</t>
  </si>
  <si>
    <t>104756 - SINAPI - 08/2024 - ADAPTADA</t>
  </si>
  <si>
    <t>120432 - SPO - 10/2024 - LÂ DE ROCHA EM FORRO</t>
  </si>
  <si>
    <t>MANTA LA DE ROCHA 32 KG 50mm</t>
  </si>
  <si>
    <t>170127 - SPO - 10/2024 - ADAPTADA</t>
  </si>
  <si>
    <t>KIT 11 DEGRAUS 140cm DE MADEIRA GERIS PARA ESCADA CARACOL</t>
  </si>
  <si>
    <t>KIT 11 DEGRAUS 40x20cm DE MADEIRA GERIS PARA ESCADA CARACOL</t>
  </si>
  <si>
    <t>DIVIDIDA POR 11 (PARA SÓ UM DEGRAU)</t>
  </si>
  <si>
    <t>260104 - CAEMA - 12/2019 - ADAPTADA</t>
  </si>
  <si>
    <t>ELETRODO AWS 6031 - 3,25 MM COMUM</t>
  </si>
  <si>
    <t>MANUTEÇÃO ELETROMECÂNICA</t>
  </si>
  <si>
    <t>SOLDADOR</t>
  </si>
  <si>
    <t>SOLDA ELÉTRICA EM CHAPARIA E PERFIS METÁLICOS</t>
  </si>
  <si>
    <t>Aplicação de 3 demãos de resina ("Bona") em todo o piso</t>
  </si>
  <si>
    <t>14.006.0380-0 - EMOP - 09/2024 - ADAPTADA</t>
  </si>
  <si>
    <t>BUCHA DE NYLON, TIPO S-05</t>
  </si>
  <si>
    <t>CHAPA DE MADEIRA COMPENSADA DE PINUS,VIR OLA OU EQUIVALENTE,DE 2,20X1,6M,ESP.20MM -GRUPO IV,TABELA CLASSIF.MUNICIPAL DE ES P.PRODUTOS MADEIREIROS DO MUNICIPIO RJ</t>
  </si>
  <si>
    <t>PARAFUSO FERRO, ROSCA SOBERBA, CABECA CH ATA, DE (3,8X30)MM</t>
  </si>
  <si>
    <t>PRATELEIRA DE MADEIRA EM COMPENSADO DE 20MM E 50CM DE LARGUR A,SOBRE CANTONEIRAS DE FERRO.FORNECIMENTO E COLOCACAO</t>
  </si>
  <si>
    <t>Fornecimento e instalação de 8 prateleiras 0,90x0,45m (com suporte de metal vertical)</t>
  </si>
  <si>
    <t>14.006.0380-0 - EMOP - 09/2024 - ADAPTADA 2</t>
  </si>
  <si>
    <t>REAPROVEITADA</t>
  </si>
  <si>
    <t>ABRACADEIRA TIPO UNHA 1/2"</t>
  </si>
  <si>
    <t>ARRUELA ALUMINIO P/ELETRODUTO 1/2"</t>
  </si>
  <si>
    <t>BUCHA DE ALUMINIO PARA ELETRODUTO 1/2"</t>
  </si>
  <si>
    <t>BUCHA DE NYLON PARA FIXACAO TIPO S6 COM PARAFUSO</t>
  </si>
  <si>
    <t>CABO SUPERASTIC FLEX 450/750V 1,5mm2 CORES DIVERSAS</t>
  </si>
  <si>
    <t>CAIXA DE PASSAGEM PARA ENERGIA 4"x4" PVC TRAMONTINA</t>
  </si>
  <si>
    <t>ELETRODUTO PVC RIGIDO ROSCAVEL 1/2" (METRO)</t>
  </si>
  <si>
    <t>FITA ISOLANTE HIGHLAND ADESIVA 19m x 20mm</t>
  </si>
  <si>
    <t>PONTO DE LUZ EM TETO MATERIAL EMBUTIDO,CAIXA E FIACAO</t>
  </si>
  <si>
    <t>060207 - SBC - 10/2024 - ADAPTADA</t>
  </si>
  <si>
    <t xml:space="preserve">Fornecimento e instalação de dutos/canaletas, cabeamento, caixas de passagem para circuito de dois spots de iluminação e um interruptor (puxar circuito do quadro e ligar em disjuntor), tubulação aparente </t>
  </si>
  <si>
    <t xml:space="preserve"> 40.05.020 - CPOS/CDHU - 09/2024 - ADAPTADA</t>
  </si>
  <si>
    <t>Interruptor com 1 tecla simples e placa</t>
  </si>
  <si>
    <t>Interruptor com 1 tecla (simples), com placa</t>
  </si>
  <si>
    <t>Instalação de ponto de iluminação na porta de entrada com sensor de luminosidade, incluso dutos/canaletas, cabeamento e caixas de passagem</t>
  </si>
  <si>
    <t>Fornecimento e instalação de interruptor paralelo para ponto de iluminação existente</t>
  </si>
  <si>
    <t>Fornecimento e instalação de interruptor simples</t>
  </si>
  <si>
    <t>Fornecimento e instalação de luminária com sensor de presença (porta de entrada)</t>
  </si>
  <si>
    <t>LUMINARIA SPOT DE SOBREPOR EM ALUMINIO COM ALETA PLASTICA, INCLUSIVE DUAS LAMPADAS LED 10W - FORNECIMENTO E INSTALACAO</t>
  </si>
  <si>
    <t>1201001005 - AGESUL - 06/2024 - ADAPTADA</t>
  </si>
  <si>
    <t>LAMPADA LED 10 W BIVOLT BRANCA, FORMATO TRADICIONAL (BASE E27) - SINAPI - 00038194</t>
  </si>
  <si>
    <t>LUMINARIA SPOT DE SOBREPOR EM ALUMINIO COM ALETA PLASTICA PARA 2 LAMPADAS, BASE E27, POTENCIA MAXIMA 40/60 W (NAO INCLUI LAMPADA) - SINAPI - 00039378</t>
  </si>
  <si>
    <t xml:space="preserve"> H</t>
  </si>
  <si>
    <t>1201001005 - AGESUL - 06/2024 - ADAPTADA - 2</t>
  </si>
  <si>
    <t>LUMINARIA COM SENSOR DE PRESENÇA DE SOBREPOR EM ALUMINIO COM ALETA PLASTICA, INCLUSIVE DUAS LAMPADAS LED 10W - FORNECIMENTO E INSTALACAO</t>
  </si>
  <si>
    <t>LUMINARIA COM SENSOR DE PRESENÇA DE SOBREPOR EM ALUMINIO COM ALETA PLASTICA</t>
  </si>
  <si>
    <t>Interruptor com 1 tecla paralelo e placa</t>
  </si>
  <si>
    <t>Interruptor com 1 tecla (paralelo), com placa</t>
  </si>
  <si>
    <t xml:space="preserve"> 40.05.080 - CPOS/CDHU - 09/2024 - ADAPTADA</t>
  </si>
  <si>
    <t>Custo NOMADS:</t>
  </si>
  <si>
    <t>Custo HABIS:</t>
  </si>
  <si>
    <t>Instalação de ponto de água fria (lavatório)</t>
  </si>
  <si>
    <t>Instalação de ponto de esgoto (lavatório)</t>
  </si>
  <si>
    <t>Ponto para esgoto secundário (pia, lavatório, mictório, tanque, bidê, etc...)</t>
  </si>
  <si>
    <t>ADESIVO PARA TUBO DE PVC RIGIDO</t>
  </si>
  <si>
    <t>CURVA 90° CURTA PVC ESGOTO 40MM</t>
  </si>
  <si>
    <t>JOELHO 90 DE PVC P/ ESGOTO DE 40MM</t>
  </si>
  <si>
    <t>SOLUCAO LIMPADORA PARA PVC RIGIDO</t>
  </si>
  <si>
    <t>TUBO DE ESGOTO PRIMARIO DE PVC BRANCO SERIE NORMAL(1.1/2") - 40MM - TIGRE, AMANCO OU EQUIVALENTE</t>
  </si>
  <si>
    <t>140706 - IOPES - 06/2024 - ADAPTADA</t>
  </si>
  <si>
    <t>PONTO DE AGUA FRIA EM TUBO PVC SOLDAVEL</t>
  </si>
  <si>
    <t>052065 - SBC - 10/2024 - ADAPTADA</t>
  </si>
  <si>
    <t>ADESIVO PARA PVC BISNAGA 75 GR</t>
  </si>
  <si>
    <t>BUCHA REDUCAO LONGA PVC SOLDAVEL 40x25mm</t>
  </si>
  <si>
    <t>JOELHO 90 PVC SOLDAVEL 25mm AGUA FRIA</t>
  </si>
  <si>
    <t>JOELHO 90 PVC SOLDAVEL AZUL 25mm x 3/4"</t>
  </si>
  <si>
    <t>LIXA PARA MADEIRA S422 NORTON 100</t>
  </si>
  <si>
    <t>LUVA PVC SOLDAVEL 25mm</t>
  </si>
  <si>
    <t>SOLUCAO LIMPADORA PARA TUBOS PVC FRASCO 1 LITRO</t>
  </si>
  <si>
    <t>TUBO PVC AGUA SOLDAVEL 25mm</t>
  </si>
  <si>
    <t>Fornecimento e instalação de brise em madeira</t>
  </si>
  <si>
    <t>Fornecimento e instalção de telha metálica tipo sanduíche - chapa dupla branca</t>
  </si>
  <si>
    <t>Fornecimento e instalação de esquadria de vidro 4mm (caixilho de aluminio)</t>
  </si>
  <si>
    <t>TELHA METALICA SANDUICHE TRAPEZOIDAL 2 FACES TR40</t>
  </si>
  <si>
    <t>100142 - SBC - 10/2024 - ADAPTADA</t>
  </si>
  <si>
    <t>TELHA - CUMEEIRA EM ACO PARA ISOTELHA TRAPEZOIDAL TP40 1 METRO</t>
  </si>
  <si>
    <t>TELHA - HASTE ALUMINIO 5/16" x 150mm COM ARRUELA VEDACAO PARA TELHADO</t>
  </si>
  <si>
    <t>TELHA - RUFO EXTERNO (CONTRA RUFO) EM ACO GALVANIZADO COM 28cm</t>
  </si>
  <si>
    <t>TELHA - RUFO INTERNO/EXTERNO EM CHAPA ACO GALVANIZADA 24 CORTE 25cm</t>
  </si>
  <si>
    <t>TELHA METALICA SANDUICHE TRAPEZOIDAL 2 FACES NUCEO EM PIR 50mm TR40</t>
  </si>
  <si>
    <t>m²</t>
  </si>
  <si>
    <t>Custo NOMADS/M2:</t>
  </si>
  <si>
    <t>Custo HABIS/M2:</t>
  </si>
  <si>
    <t xml:space="preserve">Fornecimento e instalação de chapa de policarbonato translúcido aoveolar </t>
  </si>
  <si>
    <t>TOTAL COM BDI</t>
  </si>
  <si>
    <t>DESPESAS ADMINISTRATIVAS</t>
  </si>
  <si>
    <t>CUSTOS DE ADMINISTRAÇÃO LOCAL</t>
  </si>
  <si>
    <t>Custos com administração local, canteiro, hospedagem, equipe, locações, mobilizações</t>
  </si>
  <si>
    <t>Administração local</t>
  </si>
  <si>
    <t xml:space="preserve">Instalação de ponto de água fria </t>
  </si>
  <si>
    <t xml:space="preserve">Instalação de ponto de esgoto </t>
  </si>
  <si>
    <t>Shaft para copa</t>
  </si>
  <si>
    <t>TOTAL SEM BDI</t>
  </si>
  <si>
    <t>Fachadas</t>
  </si>
  <si>
    <t>97647 - SINAPI 08/2024</t>
  </si>
  <si>
    <t>97651 - SINAPI 08/2024</t>
  </si>
  <si>
    <t>97650 - SINAPI 08/2024</t>
  </si>
  <si>
    <t>RETIRADA CUIDADOSA TAMPO ACO INOXIDAVEL</t>
  </si>
  <si>
    <t>022742 - SBC - 10/2024 - ADAPTADA</t>
  </si>
  <si>
    <t>RETIRADA DE SOLEIRAS EM GERAL</t>
  </si>
  <si>
    <t>13.60.013 - FDE - 07/2024 - ADAPTADA</t>
  </si>
  <si>
    <t>ITEM</t>
  </si>
  <si>
    <t>DESCRIÇÃO</t>
  </si>
  <si>
    <t>Não desonerado</t>
  </si>
  <si>
    <t>71,46% MENSALISTA</t>
  </si>
  <si>
    <t>115,54% HORISTA</t>
  </si>
  <si>
    <t>CUSTOS DE PESSOAS, MATERIAIS, EQUIPAMENTOS E DESPESAS DIVERSAS COM A OBRA</t>
  </si>
  <si>
    <t>01</t>
  </si>
  <si>
    <t>01.01</t>
  </si>
  <si>
    <t>01.01.01</t>
  </si>
  <si>
    <t>02</t>
  </si>
  <si>
    <t>02.01</t>
  </si>
  <si>
    <t>02.01.01</t>
  </si>
  <si>
    <t>02.01.02</t>
  </si>
  <si>
    <t>02.02</t>
  </si>
  <si>
    <t>02.02.01</t>
  </si>
  <si>
    <t>02.02.02</t>
  </si>
  <si>
    <t>02.02.03</t>
  </si>
  <si>
    <t>02.03</t>
  </si>
  <si>
    <t>02.03.01</t>
  </si>
  <si>
    <t>02.03.02</t>
  </si>
  <si>
    <t>03</t>
  </si>
  <si>
    <t>03.01</t>
  </si>
  <si>
    <t>03.01.01</t>
  </si>
  <si>
    <t>03.01.02</t>
  </si>
  <si>
    <t>03.01.03</t>
  </si>
  <si>
    <t>03.02</t>
  </si>
  <si>
    <t>03.02.01</t>
  </si>
  <si>
    <t>03.02.02</t>
  </si>
  <si>
    <t>03.02.03</t>
  </si>
  <si>
    <t>03.03</t>
  </si>
  <si>
    <t>03.03.01</t>
  </si>
  <si>
    <t>TOTAL POR ETAPA</t>
  </si>
  <si>
    <t>VALOR PERÍODO</t>
  </si>
  <si>
    <t>VALOR ACUMULADO PERÍODO</t>
  </si>
  <si>
    <t>% PERÍODO</t>
  </si>
  <si>
    <t>% ACUMULADO PERÍODO</t>
  </si>
  <si>
    <t>Encargos Sociais:</t>
  </si>
  <si>
    <t>COMPENSADO NAVAL - CHAPA/PAINEL EM MADEIRA COMPENSADA PRENSADA, DE 2200 X M2 55,03
1600 MM, E = 10 MM</t>
  </si>
  <si>
    <t>00011134 - SINAPI - 08/2024 - INSUMO</t>
  </si>
  <si>
    <t>Lista de materiais - projeto Planta Eletrica Habis Revisado - A2</t>
  </si>
  <si>
    <t>Fornecimento de placas de madeira compensada de 2750mmx850mm e espessura de 9mm (3 unidades)</t>
  </si>
  <si>
    <t>Pintura em 3 demãos de tampos de mesa (Stain Osmocolor - cor Ipê)</t>
  </si>
  <si>
    <t>RETIRADA DE VIDRO (BANDEIRA/VISOR)</t>
  </si>
  <si>
    <t>022666 - SPO - 10/2024 - ADAPTADA</t>
  </si>
  <si>
    <t>VIDRACEIRO 1</t>
  </si>
  <si>
    <t>FORNECIMENTO E MONTAGEM DE PAREDES STEEL FRAME FECHAMENTO EXTERNO PLACA CIMENTICIA E INTERNO PLACA DE GESSO ACARTONADO INCLUSIVE ISOLAMENTO LÃ DE ROCHA</t>
  </si>
  <si>
    <t>04.01.044 - FDE - 07/2024</t>
  </si>
  <si>
    <t>FORNECIM.E MONTAGEM PAREDE STEEL FRAME INCLUSIVE PLACA CIMENTICIA GESSO ACARTONADO E ISOLANTE LÃ DE ROCHA</t>
  </si>
  <si>
    <t>Deck em madeira - régua de pau d' arco 10 x 2 cm, cantos abaulados</t>
  </si>
  <si>
    <t>Parafuso de metal, 1/4" x 10cm, cabeça chata e fenda</t>
  </si>
  <si>
    <t>Parafuso metal 2 1/2" x 12 p/ bucha s-10</t>
  </si>
  <si>
    <t>Ripão massaranduba serrada  5,5cm x 3,5cm</t>
  </si>
  <si>
    <t>Verniz SPARLACK CETOL DECK antiderrapante, p/proteção de superfícies externasde madeira, inclusive decks de piscinas e similar</t>
  </si>
  <si>
    <t>Brise em madeira pau d' arco, com réguas cantos abaulados 10 x 2cm, protegidas duas demãos de sparlack cetol deck semi-brilho, em todas as faces, antes doassentamento</t>
  </si>
  <si>
    <t>11617 - ORSE - 07/2024 - ADAPTADA</t>
  </si>
  <si>
    <t>h</t>
  </si>
  <si>
    <t>m</t>
  </si>
  <si>
    <t>un</t>
  </si>
  <si>
    <t>l</t>
  </si>
  <si>
    <t>160155 - SEDOP - 10/2024 - ADAPTADA E 110215 SBC - 10/2024 - ADAPTADA</t>
  </si>
  <si>
    <t xml:space="preserve">CAIXILHO MADEIRA PARA VIDRO FIXO E Vidro liso e=4mm </t>
  </si>
  <si>
    <t>ADUELA/MARCO/BATENTE MADEIRA 3,5x14cm P/PINTURA</t>
  </si>
  <si>
    <t>AJUDANTE DE CARPINTEIRO</t>
  </si>
  <si>
    <t>ALIZAR/MOLDURA MADEIRA DE LEI 1,5x4,5cm PARA PINTURA</t>
  </si>
  <si>
    <t>AREIA GROSSA LAVADA</t>
  </si>
  <si>
    <t>CIMENTO PORTLAND CP III 32RS NBR 11578 (quilo)</t>
  </si>
  <si>
    <t>TACO DE MADEIRA PARA FIXACAO DE ESQUADRIAS/CAIXILHOS</t>
  </si>
  <si>
    <t>Vidro liso e=4mm</t>
  </si>
  <si>
    <t>19,20</t>
  </si>
  <si>
    <t>23,53</t>
  </si>
  <si>
    <t>m³</t>
  </si>
  <si>
    <t>23.08.242 - CPOS/CDHU - 09/2024 - ADAPTADA</t>
  </si>
  <si>
    <t>Porta lisa de correr suspensa em madeira com batente</t>
  </si>
  <si>
    <t>Porta lisa de correr suspensa em madeira Curupixá, freijo, com batente e trilho na parte superior</t>
  </si>
  <si>
    <t>Chapa de aco galvanizado, no: 26 (0,50mm)</t>
  </si>
  <si>
    <t>Estanho em barra</t>
  </si>
  <si>
    <t>Parafuso de ferro, rosca soberba, medindo: (3,2x20)mm</t>
  </si>
  <si>
    <t>Prego com cabeca, de (15x15)</t>
  </si>
  <si>
    <t>Rebite Pop, de (1/8"x3/8"), referencia 440, Refal ou similar</t>
  </si>
  <si>
    <t>Servente</t>
  </si>
  <si>
    <t>Suporte zincado dobrado Aquapluv Beiral ou similar</t>
  </si>
  <si>
    <t>Calha de beiral, em chapa galvanizada no 26, com 25cm de desenvolvimento. Fornecimento e colocacao.</t>
  </si>
  <si>
    <t xml:space="preserve"> CI 05.70.0100  - SCO - 09/2024 - ADAPTADA</t>
  </si>
  <si>
    <t>Kg</t>
  </si>
  <si>
    <t>2,0</t>
  </si>
  <si>
    <t>1,0</t>
  </si>
  <si>
    <t>PLANILHA ORÇAMENTÁRIA - ANEXO I</t>
  </si>
  <si>
    <t>CRONOGRAMA FÍSICO FINANCEIRO - ANEXO III</t>
  </si>
  <si>
    <t>171111 - SPO - 10/2024 - ADAPTADA</t>
  </si>
  <si>
    <t>ARRUELA LATAO 3/8"</t>
  </si>
  <si>
    <t>DECK DE MADEIRA IPE EXTRA 100x20cm</t>
  </si>
  <si>
    <t>PARAFUSO LATAO PARA MADEIRA CABECA CHATA 50mm x 3/8"</t>
  </si>
  <si>
    <t>PORCA ACO INOXIDAVEL 3/8" PASSIVADO</t>
  </si>
  <si>
    <t>DECK EXTERNO LISO EUCALIPTO 100X20CM EUCALIPTO STAIN MASSOL</t>
  </si>
  <si>
    <t>PERCENTUAL APROXIMADO DE 10% DO VALOR GLOBAL SEM BDI</t>
  </si>
  <si>
    <t>COMPOSIÇÃO PRÓPRIA 12</t>
  </si>
  <si>
    <t>MOBILIÁRIO COPA</t>
  </si>
  <si>
    <t>GABINETE</t>
  </si>
  <si>
    <t>ARMARIO COM PRATELEIRAS ESTILO INDUSTRIAL</t>
  </si>
  <si>
    <t>Composição SEINFRA - C3997 - 028</t>
  </si>
  <si>
    <t>ARGAMASSA DE CIMENTO E AREIA S/PEN. TRAÇO 1:3</t>
  </si>
  <si>
    <t>BANCADA DE GRANITO C/ L=0,60m E E=0,03m</t>
  </si>
  <si>
    <t>CUBA DE AÇO INOX</t>
  </si>
  <si>
    <t>ENCANADOR</t>
  </si>
  <si>
    <t>MASSA CORRIDA A BASE DE PVA</t>
  </si>
  <si>
    <t>PEDREIRO</t>
  </si>
  <si>
    <t>SERVENTE</t>
  </si>
  <si>
    <t>SIFÃO CROMADO 1 1/4"X1 1/2"</t>
  </si>
  <si>
    <t>VÁLVULA DE METAL 1 1/4"</t>
  </si>
  <si>
    <t>COMPOSIÇÃO PRÓPRIA 13</t>
  </si>
  <si>
    <t>MOBILIÁRIO BANHEIRO</t>
  </si>
  <si>
    <t>Armário em MDF (c/ gavetas/prateleiras e portas)</t>
  </si>
  <si>
    <t>251463 SEDOP - 10/2024</t>
  </si>
  <si>
    <t>Composição SEINFRA - C3996 - 028</t>
  </si>
  <si>
    <t>CUBA DE LOUÇA BRANCA DE EMBUTIR</t>
  </si>
  <si>
    <t>ANEL DE CERA PARA VEDACAO DE VASO SANITARIO- DECA</t>
  </si>
  <si>
    <t>AREIA MEDIA LAVADA</t>
  </si>
  <si>
    <t>ASSENTO SANITARIO OVAL SOFT BRANCO - ASTRA</t>
  </si>
  <si>
    <t>BOLSA DE LIGACAO PVC 1.1/2"x 40mm VASO SANITARIO</t>
  </si>
  <si>
    <t>BOMBEIRO OU ENCANADOR</t>
  </si>
  <si>
    <t>CIMENTO DIRECIONAL BRANCO (SACO 1 QUILOGRAMA)</t>
  </si>
  <si>
    <t>PARAFUSO DE FIXACAO PARA APARELHO SANITARIO BC SUPER (2 UNIDADES)</t>
  </si>
  <si>
    <t>TUBO DECA 1600 PARA LIGACAO DE VASO SANITARIO</t>
  </si>
  <si>
    <t>VASO SANITARIO CONVENCIONAL BRANCO SABARA 3500 - ICASA</t>
  </si>
  <si>
    <t>0,003</t>
  </si>
  <si>
    <t>3,77</t>
  </si>
  <si>
    <t>0,65</t>
  </si>
  <si>
    <t>4,166</t>
  </si>
  <si>
    <t>27,90</t>
  </si>
  <si>
    <t>78,00</t>
  </si>
  <si>
    <t>53,90</t>
  </si>
  <si>
    <t>11,90</t>
  </si>
  <si>
    <t>4,08</t>
  </si>
  <si>
    <t>21,76</t>
  </si>
  <si>
    <t>166,90</t>
  </si>
  <si>
    <t>179,90</t>
  </si>
  <si>
    <t>Composição SBC - 190374 - 10/2024 - ADAPTADA</t>
  </si>
  <si>
    <r>
      <t>ITENS</t>
    </r>
    <r>
      <rPr>
        <b/>
        <sz val="11"/>
        <color rgb="FF000000"/>
        <rFont val="Arial"/>
        <family val="2"/>
      </rPr>
      <t xml:space="preserve"> RELATIVOS À ADMINISTRAÇÃO DA OBRA</t>
    </r>
  </si>
  <si>
    <t>FAIXA</t>
  </si>
  <si>
    <t>% APLICADO</t>
  </si>
  <si>
    <t>A – Administração Central</t>
  </si>
  <si>
    <t>3,8% a 4,67%</t>
  </si>
  <si>
    <t>B – Custos Financeiros</t>
  </si>
  <si>
    <t>0,5% a 1,50%</t>
  </si>
  <si>
    <t>C – Seguros</t>
  </si>
  <si>
    <t>0% a 0,42%</t>
  </si>
  <si>
    <t>D – Riscos</t>
  </si>
  <si>
    <t>0% a 0,5%</t>
  </si>
  <si>
    <t>E – Garantias Contratuais</t>
  </si>
  <si>
    <t>F – Lucro Operacional</t>
  </si>
  <si>
    <t>3,83% a 9,00%</t>
  </si>
  <si>
    <t>TRIBUTOS</t>
  </si>
  <si>
    <t>G – PIS</t>
  </si>
  <si>
    <t>H – COFINS</t>
  </si>
  <si>
    <t>I – ISSQN</t>
  </si>
  <si>
    <t>2,5% a 5,00%</t>
  </si>
  <si>
    <r>
      <t>BDI</t>
    </r>
    <r>
      <rPr>
        <b/>
        <sz val="11"/>
        <color rgb="FF000000"/>
        <rFont val="Arial"/>
        <family val="2"/>
      </rPr>
      <t xml:space="preserve"> (%):</t>
    </r>
  </si>
  <si>
    <t>DATABASE:</t>
  </si>
  <si>
    <t>COMPOSIÇÃO DE BDI - ANEXO II</t>
  </si>
  <si>
    <t>Aplicação de 3 demãos de resina ("Bona") em todo o piso dos três pavimentos</t>
  </si>
  <si>
    <t>CI 05.55.0050 - SCO - 08/2024 - ADAPTADA</t>
  </si>
  <si>
    <t>Chapa de policarbonato alveolar para caixilho com painel fixo, espessura de 10mm. Fornecimento e colocacao.</t>
  </si>
  <si>
    <t>FITA DE AMARRACAO EM ALUMINIO, DE (10X1)MM</t>
  </si>
  <si>
    <t>PALHA DE AÇO</t>
  </si>
  <si>
    <t>UM</t>
  </si>
  <si>
    <t>1701000197 - AGESUL - 06/2024 - ADAPTADA</t>
  </si>
  <si>
    <t>Raspagem do assoalho de madeira de todos pavimentos</t>
  </si>
  <si>
    <t>RETIRADA DE ELETRODUTOS APARENTES - ATÉ 2"</t>
  </si>
  <si>
    <t>9060012 - SIURB - 07/2024 - ADAPTADA</t>
  </si>
  <si>
    <t>MÊS</t>
  </si>
  <si>
    <t>Verniz Polisten-Stain p/proteção de superfícies de madeira, ação fungicida e inseticida, cor transparente, Sayerlack ou similar</t>
  </si>
  <si>
    <t>Lixa em folha para parede ou madeira, numero 120,cor vermelha</t>
  </si>
  <si>
    <t>4328 - ORSE - 07/2024 - ADAPTADA</t>
  </si>
  <si>
    <t>Pintura de proteção sobre madeira com aplicação de 02 demãos de verniz Osmocolor ou similar - R2</t>
  </si>
  <si>
    <t>090804 - SBC 10/2024 - ADAPTADA</t>
  </si>
  <si>
    <t xml:space="preserve">MONTADOR DE ESTRUTURAS METALICAS HORISTA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</si>
  <si>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AJUDANTE DE ESTRUTURAS METALICAS (HORISTA)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</si>
  <si>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DRYWALL - PARAFUSO CABECA LENTILHA 4,2x13mm</t>
  </si>
  <si>
    <t>DRYWALL - PERFIL PARA FORRO TABICA BRANCA 48x40x3000mm</t>
  </si>
  <si>
    <t>PARAFUSO TF 421 x 95 FORRO GYPSUN FGE</t>
  </si>
  <si>
    <t>PERFIL MONTANTE FORMATO C EM ACO ZINCADO 90x3000mm</t>
  </si>
  <si>
    <t>PLACA CIMENTICIA 10MM</t>
  </si>
  <si>
    <t xml:space="preserve">DIVISORIA EM DRYWALL COM ESTRUTURA PERFIL MONTANTE 90MM </t>
  </si>
  <si>
    <t>2012 - ORSE - 07/2024 - ADAPTADA</t>
  </si>
  <si>
    <r>
      <t xml:space="preserve">Bancada de madeira compensada </t>
    </r>
    <r>
      <rPr>
        <b/>
        <sz val="11"/>
        <color rgb="FFFF0000"/>
        <rFont val="Aptos Narrow"/>
        <scheme val="minor"/>
      </rPr>
      <t>1,50m</t>
    </r>
    <r>
      <rPr>
        <b/>
        <sz val="11"/>
        <color theme="1"/>
        <rFont val="Aptos Narrow"/>
        <scheme val="minor"/>
      </rPr>
      <t xml:space="preserve"> x 0,60m revestida em fórmica para instalação de lavatório</t>
    </r>
  </si>
  <si>
    <t>Argamassa cimento e areia traço t-1 (1:3) - 1 saco cimento 50kg / 3 padiolas areia dim. 0.35 x 0.45 x 0.23 m - Confecção mecânica e transporte</t>
  </si>
  <si>
    <t>Chapa de laminado melaminico, texturizado, de 1,25 x 3,08 metros, espessura =0,8 milimetros</t>
  </si>
  <si>
    <t>Cola a base de resina sintetica para chapa de laminado melaminico e outros</t>
  </si>
  <si>
    <t>Compensado naval 18mm</t>
  </si>
  <si>
    <t>CUBA SOBREPOR OVAL(52X44,5 CM) CELITE/EQUIVALENTE COMPLETO</t>
  </si>
  <si>
    <t>10.40.10 - SUDECAP - 07/2024 - ADAPTADA</t>
  </si>
  <si>
    <t>FITA VEDA ROSCA 1/2" ROLO 50 M</t>
  </si>
  <si>
    <t>LIGACAO FLEXIVEL 1/2"X0,40M 4607-40 MXF FABRIMAR OU EQUIVALENTE</t>
  </si>
  <si>
    <t>VALVULA P/LAVATORIO C/LADRAO 1603 7/8 DARLIFLEX OU EQUIVALENTE</t>
  </si>
  <si>
    <t>CUBA SOBREPOR OVAL (52 X 44,5 CM) CELITE / EQUIVALENTE</t>
  </si>
  <si>
    <t xml:space="preserve">	FITA VEDANTE PARA ROSCA ROLO 3/4" X 50 M</t>
  </si>
  <si>
    <t>08.80.032 - FDE - 07/2024 - ADAPTADA</t>
  </si>
  <si>
    <t>TORNEIRA PARA LAVATORIO DE LOUCA BRANCA OU BANCADA</t>
  </si>
  <si>
    <t xml:space="preserve">	TORNEIRA LAV CROM 1/2'X110MM</t>
  </si>
  <si>
    <t>SIFAO P/LAVATORIO 1X1 1/2" SIGMA OU EQUIVALENTE</t>
  </si>
  <si>
    <t>Bancada de madeira compensada revestida em fórmica para instalação de lavatório 0,96X0,50</t>
  </si>
  <si>
    <t>Cuba de sobrepor oval (52x44,5cm) celite/equivalente completo (valvula, sifão e engate flexivel)</t>
  </si>
  <si>
    <t>Torneira para lavatorio de louca branca ou bancada</t>
  </si>
  <si>
    <t>RECOLOCAÇÃO DE TUBULACAO ELETRICA APARENTE ATE 2"</t>
  </si>
  <si>
    <t>09.72.009 - FDE - 07/2024 - ADAPTADA</t>
  </si>
  <si>
    <t>0901000107 - AGESUL - 06/2024 - ADAPTADA</t>
  </si>
  <si>
    <t>ESTRUTURA DE MADEIRA PARA COBERTURA COM TELHAS ONDULADAS DE FIBROCIMENTO, ALUMINIO OU PLASTICAS, NO(S) VAO(S):- 20,00 M</t>
  </si>
  <si>
    <t>ESTRIBO COM PARAFUSO EM CHAPA DE FERRO FUNDIDO DE 2" X 3/16" X 35 CM, SECAO "U", PARA MADEIRAMENTO DE TELHADO - SINAPI - 00021142</t>
  </si>
  <si>
    <t>PREGO DE ACO POLIDO COM CABECA 18 X 27 (2 1/2 X 10) - SINAPI - 00005061</t>
  </si>
  <si>
    <t>Mao e obra de execucao de nova cobertura - incluso conexões, excluso materiais de madeiramento (fornecimento USP)</t>
  </si>
  <si>
    <t xml:space="preserve">Reinstalação de calhas e rufos coberturas norte e sul </t>
  </si>
  <si>
    <t>Fornecimento e instalação de calha em cobertura central</t>
  </si>
  <si>
    <t>Fornecimento e instalação de rufo em cobertura central</t>
  </si>
  <si>
    <t>RECOLOCAÇÃO DE CALHAS, RUFOS OU RINCÕES EM CHAPA METÁLICA</t>
  </si>
  <si>
    <t>10070032 - SIURB - 07/2024 - ADAPTADA</t>
  </si>
  <si>
    <t>REBITE DE REPUXO EM ALUMÍNIO TIPO POP N. 415 ( DIÂMETRO 4 MM - COMPRIMENTO 15 MM)</t>
  </si>
  <si>
    <t>SOLDA PREPARADA - 30/70</t>
  </si>
  <si>
    <t>Calha em chapa galvanizada</t>
  </si>
  <si>
    <t>070277 - SEDOP - 10/2024 - ADAPTADA</t>
  </si>
  <si>
    <t>Chapa de fo go no 26 (1,00x2,00m)</t>
  </si>
  <si>
    <t>RUFO DE CHAPA GALVANIZADA</t>
  </si>
  <si>
    <t>160602 - AGETOP - 06/2024 - ADAPTADA</t>
  </si>
  <si>
    <t>CHAPA GALVANIZADA 40 CM (Nº 26)</t>
  </si>
  <si>
    <t>PREGO 19x27</t>
  </si>
  <si>
    <t>12.016.0014-0 - EMOP - 09/2024 - ADAPTADA</t>
  </si>
  <si>
    <t>CHAPA DE GESSO ACARTONADO, STANDARD (ST) , COR BRANCA, ESP=12.5MM, 1200X2400MM (L XC)</t>
  </si>
  <si>
    <t>FITA DE PAPEL MICROPERFURADO 50X150MM, P ARA TRATAMENTO DE JUNTAS DE CHAPA DE GES SO PARA DRYWALL</t>
  </si>
  <si>
    <t>MASSA P/REJUNTE (EM PO),P/DRYWALL,A BASE  DE GESSO,SECAGEM RAPIDA,P/TRAT. DE JUNT AS DE CHAPA DE GESSO(C/ADICAO DE AGUA)</t>
  </si>
  <si>
    <t>PERFIL GUIA, FORMATO U, EM ACO ZINCADO, PARA ESTRUTURA PAREDE DRYWALL, ESP=0,5MM , 70X3000MM (LXC)</t>
  </si>
  <si>
    <t>PERFIL MONTANTE, FORMATO"C", EM ACO ZINC ADO, PARA ESTRUTURA PAREDE DRYWALL, ESP= 0,5MM, 70X3000MM (LXC)</t>
  </si>
  <si>
    <t>PARAFUSO PARA DRYWALL, EM ACO FOSFATIZAD O, CABECA TROMBETA E PONTA AGULHA (TA), COMPRIMENTO 25MM</t>
  </si>
  <si>
    <t>PARAFUSO PARA DRYWALL, EM ACO FOSFATIZAD O, CABECA TROMBETA E PONTA AGULHA (TA), COMPRIMENTO 45MM</t>
  </si>
  <si>
    <t>PINO DE ACO COM ARRUELA CONICA, DIAMETRO  ARRUELA=23MM E COMPRIMENTO DE HASTE=27M M (ACAO INDIRETA)</t>
  </si>
  <si>
    <t>PAREDE DRYWALL ESP.120MM,ESTRUT.MONTANTES SIMPLES AUTOPORTAN TES 70MM,GUIAS HORIZONTAIS 70MM,AMBOS ACO GALV.ESP.0,5MM,C/Q UATRO CHAPAS GESSO ACARTONADO STANDARD,FIXADA AOS MONTANTES MEIO DE PARAFUSO S C/TRATAMENTO JUNTAS C/MASSA E FITA P/UNIF.DA SUPERF.DAS CH APAS DE GESSO ACARTONADO,APLIC.AREAS SECAS.FORN.E COLOCACAO</t>
  </si>
  <si>
    <t>R02</t>
  </si>
  <si>
    <t>R03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</si>
</sst>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7">
    <numFmt numFmtId="44" formatCode="_-&quot;R$&quot;\ * #,##0.00_-;\-&quot;R$&quot;\ * #,##0.00_-;_-&quot;R$&quot;\ * &quot;-&quot;??_-;_-@_-"/>
    <numFmt numFmtId="164" formatCode="0\ &quot;meses&quot;"/>
    <numFmt numFmtId="165" formatCode="#,##0.00&quot;m²&quot;"/>
    <numFmt numFmtId="166" formatCode="0.0000"/>
    <numFmt numFmtId="167" formatCode="General\ &quot;DIAS&quot;"/>
    <numFmt numFmtId="168" formatCode="&quot;R$&quot;\ #,##0.00"/>
    <numFmt numFmtId="169" formatCode="[$-416]mmmm\-yy;@"/>
  </numFmts>
  <fonts count="35" x14ac:knownFonts="1">
    <font>
      <sz val="11"/>
      <color theme="1"/>
      <name val="Aptos Narrow"/>
      <family val="2"/>
      <scheme val="minor"/>
    </font>
    <font>
      <sz val="11"/>
      <color theme="1"/>
      <name val="Aptos Narrow"/>
      <family val="2"/>
      <scheme val="minor"/>
    </font>
    <font>
      <b/>
      <sz val="11"/>
      <color theme="0"/>
      <name val="Aptos Narrow"/>
      <family val="2"/>
      <scheme val="minor"/>
    </font>
    <font>
      <b/>
      <sz val="11"/>
      <color theme="1"/>
      <name val="Aptos Narrow"/>
      <family val="2"/>
      <scheme val="minor"/>
    </font>
    <font>
      <sz val="11"/>
      <color theme="1" tint="0.34998626667073579"/>
      <name val="Aptos Narrow"/>
      <family val="2"/>
      <scheme val="minor"/>
    </font>
    <font>
      <sz val="11"/>
      <color rgb="FF000000"/>
      <name val="Aptos Narrow"/>
      <family val="2"/>
      <scheme val="minor"/>
    </font>
    <font>
      <sz val="11"/>
      <color rgb="FF002060"/>
      <name val="Aptos Narrow"/>
      <family val="2"/>
      <scheme val="minor"/>
    </font>
    <font>
      <sz val="12"/>
      <color rgb="FF002060"/>
      <name val="Arial Black"/>
      <family val="2"/>
    </font>
    <font>
      <b/>
      <sz val="12"/>
      <color rgb="FF002060"/>
      <name val="Aptos Narrow"/>
      <family val="2"/>
      <scheme val="minor"/>
    </font>
    <font>
      <b/>
      <sz val="11"/>
      <color rgb="FF002060"/>
      <name val="Aptos Narrow"/>
      <family val="2"/>
      <scheme val="minor"/>
    </font>
    <font>
      <i/>
      <sz val="11"/>
      <color theme="1"/>
      <name val="Aptos Narrow"/>
      <family val="2"/>
      <scheme val="minor"/>
    </font>
    <font>
      <sz val="8"/>
      <name val="Aptos Narrow"/>
      <family val="2"/>
      <scheme val="minor"/>
    </font>
    <font>
      <b/>
      <sz val="11"/>
      <color theme="1"/>
      <name val="Aptos Narrow"/>
      <scheme val="minor"/>
    </font>
    <font>
      <sz val="10"/>
      <name val="Courier New"/>
      <family val="3"/>
    </font>
    <font>
      <sz val="10"/>
      <color rgb="FFFF0000"/>
      <name val="Courier New"/>
      <family val="3"/>
    </font>
    <font>
      <sz val="10"/>
      <name val="Courier New"/>
      <family val="3"/>
    </font>
    <font>
      <sz val="11"/>
      <color rgb="FFFF0000"/>
      <name val="Aptos Narrow"/>
      <family val="2"/>
      <scheme val="minor"/>
    </font>
    <font>
      <sz val="11"/>
      <name val="Aptos Narrow"/>
      <family val="2"/>
      <scheme val="minor"/>
    </font>
    <font>
      <b/>
      <sz val="11"/>
      <name val="Aptos Narrow"/>
      <scheme val="minor"/>
    </font>
    <font>
      <b/>
      <sz val="11"/>
      <color theme="0"/>
      <name val="Aptos Narrow"/>
      <scheme val="minor"/>
    </font>
    <font>
      <b/>
      <sz val="11"/>
      <color rgb="FF002060"/>
      <name val="Aptos Narrow"/>
      <scheme val="minor"/>
    </font>
    <font>
      <sz val="10"/>
      <color rgb="FF002060"/>
      <name val="Aptos Narrow"/>
      <scheme val="minor"/>
    </font>
    <font>
      <sz val="11"/>
      <color rgb="FF002060"/>
      <name val="Aptos Narrow"/>
      <scheme val="minor"/>
    </font>
    <font>
      <sz val="22"/>
      <name val="Arial Black"/>
      <family val="2"/>
    </font>
    <font>
      <sz val="12"/>
      <name val="Arial Black"/>
      <family val="2"/>
    </font>
    <font>
      <b/>
      <sz val="11"/>
      <color theme="4"/>
      <name val="Aptos Narrow"/>
      <scheme val="minor"/>
    </font>
    <font>
      <sz val="11"/>
      <color theme="1"/>
      <name val="Arial"/>
      <family val="2"/>
    </font>
    <font>
      <b/>
      <sz val="11"/>
      <color theme="1"/>
      <name val="Arial"/>
      <family val="2"/>
    </font>
    <font>
      <b/>
      <sz val="11"/>
      <color rgb="FF000000"/>
      <name val="Arial"/>
      <family val="2"/>
    </font>
    <font>
      <sz val="11"/>
      <color rgb="FF000000"/>
      <name val="Arial"/>
      <family val="2"/>
    </font>
    <font>
      <b/>
      <sz val="3.5"/>
      <color theme="1"/>
      <name val="Arial"/>
      <family val="2"/>
    </font>
    <font>
      <sz val="16"/>
      <name val="Arial Black"/>
      <family val="2"/>
    </font>
    <font>
      <sz val="11"/>
      <color rgb="FF00B050"/>
      <name val="Aptos Narrow"/>
      <family val="2"/>
      <scheme val="minor"/>
    </font>
    <font>
      <b/>
      <sz val="11"/>
      <color rgb="FFFF0000"/>
      <name val="Aptos Narrow"/>
      <scheme val="minor"/>
    </font>
    <font>
      <b/>
      <sz val="11"/>
      <color rgb="FFFF0000"/>
      <name val="Aptos Narrow"/>
      <family val="2"/>
      <scheme val="minor"/>
    </font>
  </fonts>
  <fills count="17">
    <fill>
      <patternFill patternType="none"/>
    </fill>
    <fill>
      <patternFill patternType="gray125"/>
    </fill>
    <fill>
      <patternFill patternType="solid">
        <fgColor rgb="FFFFFFFF"/>
        <bgColor rgb="FF000000"/>
      </patternFill>
    </fill>
    <fill>
      <patternFill patternType="solid">
        <fgColor theme="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1" tint="0.1499984740745262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2" tint="-0.49998474074526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EBFAD6"/>
        <bgColor indexed="64"/>
      </patternFill>
    </fill>
    <fill>
      <patternFill patternType="solid">
        <fgColor theme="1" tint="0.499984740745262"/>
        <bgColor indexed="64"/>
      </patternFill>
    </fill>
    <fill>
      <patternFill patternType="solid">
        <fgColor theme="2" tint="-0.249977111117893"/>
        <bgColor indexed="64"/>
      </patternFill>
    </fill>
    <fill>
      <patternFill patternType="solid">
        <fgColor rgb="FF262626"/>
        <bgColor indexed="64"/>
      </patternFill>
    </fill>
    <fill>
      <patternFill patternType="solid">
        <fgColor rgb="FFE4E4E4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ADAAAA"/>
        <bgColor indexed="64"/>
      </patternFill>
    </fill>
    <fill>
      <patternFill patternType="solid">
        <fgColor rgb="FFE7E6E6"/>
        <bgColor indexed="64"/>
      </patternFill>
    </fill>
  </fills>
  <borders count="41">
    <border>
      <left/>
      <right/>
      <top/>
      <bottom/>
      <diagonal/>
    </border>
    <border>
      <left/>
      <right/>
      <top/>
      <bottom style="hair">
        <color theme="2"/>
      </bottom>
      <diagonal/>
    </border>
    <border>
      <left style="hair">
        <color auto="1"/>
      </left>
      <right style="hair">
        <color auto="1"/>
      </right>
      <top style="hair">
        <color auto="1"/>
      </top>
      <bottom style="hair">
        <color auto="1"/>
      </bottom>
      <diagonal/>
    </border>
    <border>
      <left style="hair">
        <color rgb="FF000000"/>
      </left>
      <right style="hair">
        <color rgb="FF000000"/>
      </right>
      <top style="hair">
        <color rgb="FF000000"/>
      </top>
      <bottom style="hair">
        <color rgb="FF000000"/>
      </bottom>
      <diagonal/>
    </border>
    <border>
      <left/>
      <right/>
      <top style="thin">
        <color theme="0"/>
      </top>
      <bottom/>
      <diagonal/>
    </border>
    <border>
      <left/>
      <right/>
      <top/>
      <bottom style="thin">
        <color theme="0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theme="0"/>
      </top>
      <bottom style="thin">
        <color theme="0"/>
      </bottom>
      <diagonal/>
    </border>
    <border>
      <left/>
      <right style="thin">
        <color indexed="64"/>
      </right>
      <top style="thin">
        <color theme="0"/>
      </top>
      <bottom style="thin">
        <color theme="0"/>
      </bottom>
      <diagonal/>
    </border>
    <border>
      <left/>
      <right style="thin">
        <color indexed="64"/>
      </right>
      <top/>
      <bottom/>
      <diagonal/>
    </border>
    <border>
      <left/>
      <right/>
      <top style="thin">
        <color theme="0"/>
      </top>
      <bottom style="thin">
        <color theme="0"/>
      </bottom>
      <diagonal/>
    </border>
    <border>
      <left style="medium">
        <color theme="2" tint="-0.499984740745262"/>
      </left>
      <right/>
      <top style="medium">
        <color theme="2" tint="-0.499984740745262"/>
      </top>
      <bottom/>
      <diagonal/>
    </border>
    <border>
      <left/>
      <right/>
      <top style="medium">
        <color theme="2" tint="-0.499984740745262"/>
      </top>
      <bottom/>
      <diagonal/>
    </border>
    <border>
      <left style="thin">
        <color indexed="64"/>
      </left>
      <right style="thin">
        <color indexed="64"/>
      </right>
      <top style="medium">
        <color theme="2" tint="-0.499984740745262"/>
      </top>
      <bottom/>
      <diagonal/>
    </border>
    <border>
      <left style="thin">
        <color indexed="64"/>
      </left>
      <right style="medium">
        <color theme="2" tint="-0.499984740745262"/>
      </right>
      <top style="medium">
        <color theme="2" tint="-0.499984740745262"/>
      </top>
      <bottom/>
      <diagonal/>
    </border>
    <border>
      <left style="medium">
        <color theme="2" tint="-0.499984740745262"/>
      </left>
      <right/>
      <top style="thin">
        <color theme="0"/>
      </top>
      <bottom style="thin">
        <color theme="0"/>
      </bottom>
      <diagonal/>
    </border>
    <border>
      <left style="thin">
        <color indexed="64"/>
      </left>
      <right style="medium">
        <color theme="2" tint="-0.499984740745262"/>
      </right>
      <top/>
      <bottom/>
      <diagonal/>
    </border>
    <border>
      <left style="medium">
        <color theme="2" tint="-0.499984740745262"/>
      </left>
      <right/>
      <top style="thin">
        <color theme="0"/>
      </top>
      <bottom/>
      <diagonal/>
    </border>
    <border>
      <left style="thin">
        <color indexed="64"/>
      </left>
      <right style="medium">
        <color theme="2" tint="-0.499984740745262"/>
      </right>
      <top style="thin">
        <color theme="0"/>
      </top>
      <bottom style="thin">
        <color theme="0"/>
      </bottom>
      <diagonal/>
    </border>
    <border>
      <left style="medium">
        <color theme="2" tint="-0.499984740745262"/>
      </left>
      <right/>
      <top/>
      <bottom style="thin">
        <color theme="0"/>
      </bottom>
      <diagonal/>
    </border>
    <border>
      <left style="medium">
        <color theme="2" tint="-0.499984740745262"/>
      </left>
      <right/>
      <top/>
      <bottom style="medium">
        <color theme="2" tint="-0.499984740745262"/>
      </bottom>
      <diagonal/>
    </border>
    <border>
      <left/>
      <right/>
      <top/>
      <bottom style="medium">
        <color theme="2" tint="-0.499984740745262"/>
      </bottom>
      <diagonal/>
    </border>
    <border>
      <left/>
      <right style="thin">
        <color indexed="64"/>
      </right>
      <top style="thin">
        <color theme="0"/>
      </top>
      <bottom style="medium">
        <color theme="2" tint="-0.499984740745262"/>
      </bottom>
      <diagonal/>
    </border>
    <border>
      <left style="thin">
        <color indexed="64"/>
      </left>
      <right style="thin">
        <color indexed="64"/>
      </right>
      <top style="thin">
        <color theme="0"/>
      </top>
      <bottom style="medium">
        <color theme="2" tint="-0.499984740745262"/>
      </bottom>
      <diagonal/>
    </border>
    <border>
      <left style="thin">
        <color indexed="64"/>
      </left>
      <right style="medium">
        <color theme="2" tint="-0.499984740745262"/>
      </right>
      <top style="thin">
        <color theme="0"/>
      </top>
      <bottom style="medium">
        <color theme="2" tint="-0.499984740745262"/>
      </bottom>
      <diagonal/>
    </border>
    <border>
      <left style="thin">
        <color indexed="64"/>
      </left>
      <right style="thin">
        <color indexed="64"/>
      </right>
      <top/>
      <bottom style="medium">
        <color theme="2" tint="-0.499984740745262"/>
      </bottom>
      <diagonal/>
    </border>
    <border>
      <left style="medium">
        <color theme="2" tint="-0.499984740745262"/>
      </left>
      <right/>
      <top style="medium">
        <color theme="2" tint="-0.499984740745262"/>
      </top>
      <bottom style="thin">
        <color theme="2" tint="-0.499984740745262"/>
      </bottom>
      <diagonal/>
    </border>
    <border>
      <left style="thin">
        <color indexed="64"/>
      </left>
      <right style="thin">
        <color indexed="64"/>
      </right>
      <top style="medium">
        <color theme="2" tint="-0.499984740745262"/>
      </top>
      <bottom style="thin">
        <color theme="2" tint="-0.499984740745262"/>
      </bottom>
      <diagonal/>
    </border>
    <border>
      <left style="medium">
        <color theme="2" tint="-0.499984740745262"/>
      </left>
      <right/>
      <top/>
      <bottom style="thin">
        <color theme="2" tint="-0.499984740745262"/>
      </bottom>
      <diagonal/>
    </border>
    <border>
      <left style="thin">
        <color indexed="64"/>
      </left>
      <right style="thin">
        <color indexed="64"/>
      </right>
      <top/>
      <bottom style="thin">
        <color theme="2" tint="-0.499984740745262"/>
      </bottom>
      <diagonal/>
    </border>
    <border>
      <left style="medium">
        <color theme="2" tint="-0.499984740745262"/>
      </left>
      <right/>
      <top style="thin">
        <color theme="2" tint="-0.499984740745262"/>
      </top>
      <bottom style="thin">
        <color theme="2" tint="-0.499984740745262"/>
      </bottom>
      <diagonal/>
    </border>
    <border>
      <left style="thin">
        <color indexed="64"/>
      </left>
      <right style="thin">
        <color indexed="64"/>
      </right>
      <top style="thin">
        <color theme="2" tint="-0.499984740745262"/>
      </top>
      <bottom style="thin">
        <color theme="2" tint="-0.499984740745262"/>
      </bottom>
      <diagonal/>
    </border>
    <border>
      <left/>
      <right style="thin">
        <color indexed="64"/>
      </right>
      <top style="thin">
        <color theme="0"/>
      </top>
      <bottom/>
      <diagonal/>
    </border>
    <border>
      <left/>
      <right style="thin">
        <color indexed="64"/>
      </right>
      <top/>
      <bottom style="thin">
        <color theme="0"/>
      </bottom>
      <diagonal/>
    </border>
    <border>
      <left/>
      <right style="thin">
        <color indexed="64"/>
      </right>
      <top/>
      <bottom style="medium">
        <color theme="2" tint="-0.499984740745262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/>
      <top style="medium">
        <color rgb="FF000000"/>
      </top>
      <bottom style="medium">
        <color rgb="FF000000"/>
      </bottom>
      <diagonal/>
    </border>
    <border>
      <left/>
      <right/>
      <top style="medium">
        <color rgb="FF000000"/>
      </top>
      <bottom style="medium">
        <color rgb="FF000000"/>
      </bottom>
      <diagonal/>
    </border>
    <border>
      <left/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/>
      <bottom style="medium">
        <color rgb="FF000000"/>
      </bottom>
      <diagonal/>
    </border>
    <border>
      <left/>
      <right style="medium">
        <color rgb="FF000000"/>
      </right>
      <top/>
      <bottom style="medium">
        <color rgb="FF000000"/>
      </bottom>
      <diagonal/>
    </border>
  </borders>
  <cellStyleXfs count="7">
    <xf numFmtId="0" fontId="0" fillId="0" borderId="0"/>
    <xf numFmtId="0" fontId="3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</cellStyleXfs>
  <cellXfs count="177">
    <xf numFmtId="0" fontId="0" fillId="0" borderId="0" xfId="0"/>
    <xf numFmtId="0" fontId="27" fillId="0" borderId="0" xfId="0" applyFont="1" applyAlignment="1">
      <alignment horizontal="center" vertical="center" wrapText="1"/>
    </xf>
    <xf numFmtId="0" fontId="27" fillId="15" borderId="38" xfId="0" applyFont="1" applyFill="1" applyBorder="1" applyAlignment="1">
      <alignment horizontal="center" vertical="center" wrapText="1"/>
    </xf>
    <xf numFmtId="0" fontId="27" fillId="15" borderId="37" xfId="0" applyFont="1" applyFill="1" applyBorder="1" applyAlignment="1">
      <alignment horizontal="center" vertical="center" wrapText="1"/>
    </xf>
    <xf numFmtId="0" fontId="27" fillId="15" borderId="36" xfId="0" applyFont="1" applyFill="1" applyBorder="1" applyAlignment="1">
      <alignment horizontal="center" vertical="center" wrapText="1"/>
    </xf>
    <xf numFmtId="2" fontId="0" fillId="0" borderId="0" xfId="0" applyNumberFormat="1" applyAlignment="1">
      <alignment horizontal="center"/>
    </xf>
    <xf numFmtId="44" fontId="0" fillId="0" borderId="0" xfId="5" applyFont="1"/>
    <xf numFmtId="10" fontId="0" fillId="0" borderId="0" xfId="6" applyNumberFormat="1" applyFont="1"/>
    <xf numFmtId="44" fontId="0" fillId="0" borderId="0" xfId="0" applyNumberFormat="1"/>
    <xf numFmtId="0" fontId="5" fillId="2" borderId="3" xfId="0" applyFont="1" applyFill="1" applyBorder="1"/>
    <xf numFmtId="0" fontId="4" fillId="0" borderId="0" xfId="0" applyFont="1"/>
    <xf numFmtId="44" fontId="0" fillId="0" borderId="0" xfId="5" applyFont="1" applyFill="1"/>
    <xf numFmtId="10" fontId="0" fillId="0" borderId="0" xfId="6" applyNumberFormat="1" applyFont="1" applyFill="1"/>
    <xf numFmtId="0" fontId="0" fillId="4" borderId="0" xfId="0" applyFill="1"/>
    <xf numFmtId="0" fontId="1" fillId="0" borderId="0" xfId="3" applyFill="1"/>
    <xf numFmtId="44" fontId="1" fillId="0" borderId="0" xfId="3" applyNumberFormat="1" applyFill="1"/>
    <xf numFmtId="10" fontId="1" fillId="0" borderId="0" xfId="3" applyNumberFormat="1" applyFill="1"/>
    <xf numFmtId="0" fontId="10" fillId="0" borderId="0" xfId="2" applyFill="1"/>
    <xf numFmtId="44" fontId="10" fillId="0" borderId="0" xfId="2" applyNumberFormat="1" applyFill="1"/>
    <xf numFmtId="10" fontId="10" fillId="0" borderId="0" xfId="2" applyNumberFormat="1" applyFill="1"/>
    <xf numFmtId="0" fontId="1" fillId="0" borderId="0" xfId="4"/>
    <xf numFmtId="44" fontId="1" fillId="0" borderId="0" xfId="4" applyNumberFormat="1"/>
    <xf numFmtId="10" fontId="1" fillId="0" borderId="0" xfId="4" applyNumberFormat="1"/>
    <xf numFmtId="0" fontId="3" fillId="0" borderId="0" xfId="1" applyFill="1"/>
    <xf numFmtId="9" fontId="3" fillId="0" borderId="0" xfId="1" applyNumberFormat="1" applyFill="1"/>
    <xf numFmtId="10" fontId="0" fillId="0" borderId="0" xfId="0" applyNumberFormat="1"/>
    <xf numFmtId="0" fontId="4" fillId="4" borderId="0" xfId="0" applyFont="1" applyFill="1"/>
    <xf numFmtId="0" fontId="1" fillId="4" borderId="0" xfId="3" applyFill="1"/>
    <xf numFmtId="0" fontId="10" fillId="4" borderId="0" xfId="2" applyFill="1"/>
    <xf numFmtId="0" fontId="1" fillId="4" borderId="0" xfId="4" applyFill="1"/>
    <xf numFmtId="0" fontId="3" fillId="4" borderId="0" xfId="1" applyFill="1"/>
    <xf numFmtId="0" fontId="2" fillId="5" borderId="2" xfId="0" applyFont="1" applyFill="1" applyBorder="1"/>
    <xf numFmtId="0" fontId="6" fillId="3" borderId="1" xfId="0" applyFont="1" applyFill="1" applyBorder="1"/>
    <xf numFmtId="0" fontId="6" fillId="3" borderId="1" xfId="0" applyFont="1" applyFill="1" applyBorder="1" applyAlignment="1">
      <alignment horizontal="centerContinuous"/>
    </xf>
    <xf numFmtId="0" fontId="6" fillId="3" borderId="0" xfId="0" applyFont="1" applyFill="1"/>
    <xf numFmtId="0" fontId="8" fillId="3" borderId="0" xfId="0" applyFont="1" applyFill="1" applyAlignment="1">
      <alignment horizontal="right"/>
    </xf>
    <xf numFmtId="44" fontId="8" fillId="3" borderId="0" xfId="5" applyFont="1" applyFill="1" applyAlignment="1">
      <alignment horizontal="centerContinuous"/>
    </xf>
    <xf numFmtId="0" fontId="9" fillId="3" borderId="0" xfId="0" applyFont="1" applyFill="1" applyAlignment="1">
      <alignment horizontal="right"/>
    </xf>
    <xf numFmtId="0" fontId="6" fillId="3" borderId="0" xfId="0" applyFont="1" applyFill="1" applyAlignment="1">
      <alignment horizontal="right"/>
    </xf>
    <xf numFmtId="0" fontId="0" fillId="0" borderId="2" xfId="0" applyBorder="1" applyAlignment="1">
      <alignment horizontal="left" vertical="center" wrapText="1"/>
    </xf>
    <xf numFmtId="0" fontId="7" fillId="3" borderId="0" xfId="0" applyFont="1" applyFill="1" applyAlignment="1">
      <alignment horizontal="center" vertical="center"/>
    </xf>
    <xf numFmtId="0" fontId="2" fillId="5" borderId="0" xfId="0" applyFont="1" applyFill="1"/>
    <xf numFmtId="0" fontId="5" fillId="2" borderId="3" xfId="0" applyFont="1" applyFill="1" applyBorder="1" applyAlignment="1">
      <alignment horizontal="left" vertical="center" wrapText="1"/>
    </xf>
    <xf numFmtId="2" fontId="5" fillId="2" borderId="3" xfId="0" applyNumberFormat="1" applyFont="1" applyFill="1" applyBorder="1" applyAlignment="1">
      <alignment horizontal="center"/>
    </xf>
    <xf numFmtId="0" fontId="0" fillId="0" borderId="0" xfId="3" applyFont="1" applyFill="1"/>
    <xf numFmtId="0" fontId="12" fillId="0" borderId="0" xfId="0" applyFont="1"/>
    <xf numFmtId="44" fontId="12" fillId="0" borderId="0" xfId="5" applyFont="1"/>
    <xf numFmtId="0" fontId="13" fillId="0" borderId="0" xfId="0" applyFont="1" applyAlignment="1">
      <alignment horizontal="left"/>
    </xf>
    <xf numFmtId="44" fontId="13" fillId="0" borderId="0" xfId="5" applyFont="1" applyAlignment="1">
      <alignment horizontal="right"/>
    </xf>
    <xf numFmtId="166" fontId="13" fillId="0" borderId="0" xfId="0" applyNumberFormat="1" applyFont="1" applyAlignment="1">
      <alignment horizontal="left"/>
    </xf>
    <xf numFmtId="44" fontId="14" fillId="0" borderId="0" xfId="5" applyFont="1" applyAlignment="1">
      <alignment horizontal="right"/>
    </xf>
    <xf numFmtId="0" fontId="15" fillId="0" borderId="0" xfId="0" applyFont="1" applyAlignment="1">
      <alignment horizontal="left"/>
    </xf>
    <xf numFmtId="0" fontId="15" fillId="0" borderId="0" xfId="0" applyFont="1" applyAlignment="1">
      <alignment horizontal="right"/>
    </xf>
    <xf numFmtId="0" fontId="13" fillId="0" borderId="0" xfId="0" applyFont="1" applyAlignment="1">
      <alignment horizontal="right"/>
    </xf>
    <xf numFmtId="0" fontId="12" fillId="0" borderId="0" xfId="0" applyFont="1" applyAlignment="1">
      <alignment horizontal="left" vertical="center" wrapText="1"/>
    </xf>
    <xf numFmtId="0" fontId="4" fillId="4" borderId="0" xfId="0" applyFont="1" applyFill="1" applyAlignment="1">
      <alignment horizontal="center" vertical="center"/>
    </xf>
    <xf numFmtId="0" fontId="1" fillId="4" borderId="0" xfId="3" applyFill="1" applyAlignment="1">
      <alignment horizontal="center" vertical="center"/>
    </xf>
    <xf numFmtId="0" fontId="1" fillId="4" borderId="0" xfId="4" applyFill="1" applyAlignment="1">
      <alignment horizontal="center" vertical="center"/>
    </xf>
    <xf numFmtId="0" fontId="0" fillId="4" borderId="0" xfId="0" applyFill="1" applyAlignment="1">
      <alignment horizontal="center" vertical="center"/>
    </xf>
    <xf numFmtId="0" fontId="10" fillId="4" borderId="0" xfId="2" applyFill="1" applyAlignment="1">
      <alignment horizontal="center" vertical="center"/>
    </xf>
    <xf numFmtId="0" fontId="3" fillId="4" borderId="0" xfId="1" applyFill="1" applyAlignment="1">
      <alignment horizontal="center" vertical="center"/>
    </xf>
    <xf numFmtId="44" fontId="15" fillId="0" borderId="0" xfId="5" applyFont="1" applyAlignment="1">
      <alignment horizontal="right"/>
    </xf>
    <xf numFmtId="44" fontId="13" fillId="0" borderId="0" xfId="5" applyFont="1" applyAlignment="1">
      <alignment horizontal="left"/>
    </xf>
    <xf numFmtId="44" fontId="15" fillId="0" borderId="0" xfId="5" applyFont="1" applyAlignment="1">
      <alignment horizontal="left"/>
    </xf>
    <xf numFmtId="166" fontId="12" fillId="0" borderId="0" xfId="0" applyNumberFormat="1" applyFont="1"/>
    <xf numFmtId="166" fontId="0" fillId="0" borderId="0" xfId="0" applyNumberFormat="1"/>
    <xf numFmtId="166" fontId="15" fillId="0" borderId="0" xfId="0" applyNumberFormat="1" applyFont="1" applyAlignment="1">
      <alignment horizontal="left"/>
    </xf>
    <xf numFmtId="0" fontId="17" fillId="0" borderId="2" xfId="0" applyFont="1" applyBorder="1" applyAlignment="1">
      <alignment horizontal="left" vertical="center" wrapText="1"/>
    </xf>
    <xf numFmtId="10" fontId="16" fillId="6" borderId="0" xfId="0" applyNumberFormat="1" applyFont="1" applyFill="1"/>
    <xf numFmtId="0" fontId="17" fillId="2" borderId="3" xfId="0" applyFont="1" applyFill="1" applyBorder="1" applyAlignment="1">
      <alignment horizontal="left" vertical="center" wrapText="1"/>
    </xf>
    <xf numFmtId="0" fontId="18" fillId="0" borderId="0" xfId="0" applyFont="1" applyAlignment="1">
      <alignment wrapText="1"/>
    </xf>
    <xf numFmtId="2" fontId="13" fillId="0" borderId="0" xfId="0" applyNumberFormat="1" applyFont="1" applyAlignment="1">
      <alignment horizontal="left"/>
    </xf>
    <xf numFmtId="0" fontId="13" fillId="0" borderId="0" xfId="5" applyNumberFormat="1" applyFont="1" applyAlignment="1">
      <alignment horizontal="right"/>
    </xf>
    <xf numFmtId="0" fontId="3" fillId="0" borderId="0" xfId="0" applyFont="1"/>
    <xf numFmtId="2" fontId="5" fillId="0" borderId="3" xfId="0" applyNumberFormat="1" applyFont="1" applyBorder="1" applyAlignment="1">
      <alignment horizontal="center"/>
    </xf>
    <xf numFmtId="0" fontId="14" fillId="0" borderId="0" xfId="0" applyFont="1" applyAlignment="1">
      <alignment horizontal="left"/>
    </xf>
    <xf numFmtId="166" fontId="14" fillId="0" borderId="0" xfId="0" applyNumberFormat="1" applyFont="1" applyAlignment="1">
      <alignment horizontal="left"/>
    </xf>
    <xf numFmtId="0" fontId="17" fillId="0" borderId="0" xfId="0" applyFont="1" applyAlignment="1">
      <alignment horizontal="left" vertical="center" wrapText="1"/>
    </xf>
    <xf numFmtId="44" fontId="8" fillId="3" borderId="0" xfId="0" applyNumberFormat="1" applyFont="1" applyFill="1" applyAlignment="1">
      <alignment horizontal="right"/>
    </xf>
    <xf numFmtId="44" fontId="19" fillId="7" borderId="6" xfId="5" applyFont="1" applyFill="1" applyBorder="1" applyAlignment="1">
      <alignment vertical="center"/>
    </xf>
    <xf numFmtId="44" fontId="12" fillId="8" borderId="6" xfId="5" applyFont="1" applyFill="1" applyBorder="1" applyAlignment="1">
      <alignment vertical="center"/>
    </xf>
    <xf numFmtId="44" fontId="12" fillId="8" borderId="9" xfId="5" applyFont="1" applyFill="1" applyBorder="1" applyAlignment="1">
      <alignment vertical="center"/>
    </xf>
    <xf numFmtId="0" fontId="12" fillId="8" borderId="10" xfId="0" applyFont="1" applyFill="1" applyBorder="1" applyAlignment="1">
      <alignment wrapText="1"/>
    </xf>
    <xf numFmtId="44" fontId="19" fillId="7" borderId="9" xfId="5" applyFont="1" applyFill="1" applyBorder="1" applyAlignment="1">
      <alignment vertical="center"/>
    </xf>
    <xf numFmtId="0" fontId="19" fillId="7" borderId="10" xfId="0" applyFont="1" applyFill="1" applyBorder="1" applyAlignment="1">
      <alignment wrapText="1"/>
    </xf>
    <xf numFmtId="0" fontId="19" fillId="7" borderId="15" xfId="0" applyFont="1" applyFill="1" applyBorder="1"/>
    <xf numFmtId="44" fontId="19" fillId="7" borderId="16" xfId="5" applyFont="1" applyFill="1" applyBorder="1" applyAlignment="1">
      <alignment vertical="center"/>
    </xf>
    <xf numFmtId="0" fontId="12" fillId="8" borderId="15" xfId="0" applyFont="1" applyFill="1" applyBorder="1"/>
    <xf numFmtId="44" fontId="12" fillId="8" borderId="16" xfId="5" applyFont="1" applyFill="1" applyBorder="1" applyAlignment="1">
      <alignment vertical="center"/>
    </xf>
    <xf numFmtId="0" fontId="12" fillId="11" borderId="20" xfId="0" applyFont="1" applyFill="1" applyBorder="1" applyAlignment="1">
      <alignment horizontal="center" vertical="center" wrapText="1"/>
    </xf>
    <xf numFmtId="9" fontId="12" fillId="11" borderId="25" xfId="6" applyFont="1" applyFill="1" applyBorder="1" applyAlignment="1">
      <alignment horizontal="center" vertical="center"/>
    </xf>
    <xf numFmtId="9" fontId="19" fillId="10" borderId="26" xfId="6" applyFont="1" applyFill="1" applyBorder="1" applyAlignment="1">
      <alignment horizontal="center" vertical="center" wrapText="1"/>
    </xf>
    <xf numFmtId="44" fontId="19" fillId="10" borderId="27" xfId="5" applyFont="1" applyFill="1" applyBorder="1" applyAlignment="1">
      <alignment horizontal="center" vertical="center"/>
    </xf>
    <xf numFmtId="0" fontId="12" fillId="11" borderId="28" xfId="0" applyFont="1" applyFill="1" applyBorder="1" applyAlignment="1">
      <alignment horizontal="center" vertical="center" wrapText="1"/>
    </xf>
    <xf numFmtId="44" fontId="12" fillId="11" borderId="29" xfId="0" applyNumberFormat="1" applyFont="1" applyFill="1" applyBorder="1" applyAlignment="1">
      <alignment horizontal="center" vertical="center"/>
    </xf>
    <xf numFmtId="0" fontId="19" fillId="10" borderId="30" xfId="0" applyFont="1" applyFill="1" applyBorder="1" applyAlignment="1">
      <alignment horizontal="center" vertical="center" wrapText="1"/>
    </xf>
    <xf numFmtId="9" fontId="19" fillId="10" borderId="31" xfId="6" applyFont="1" applyFill="1" applyBorder="1" applyAlignment="1">
      <alignment horizontal="center" vertical="center"/>
    </xf>
    <xf numFmtId="0" fontId="9" fillId="3" borderId="0" xfId="0" applyFont="1" applyFill="1" applyAlignment="1">
      <alignment horizontal="left"/>
    </xf>
    <xf numFmtId="0" fontId="6" fillId="3" borderId="0" xfId="0" applyFont="1" applyFill="1" applyAlignment="1">
      <alignment horizontal="left"/>
    </xf>
    <xf numFmtId="165" fontId="6" fillId="3" borderId="0" xfId="0" applyNumberFormat="1" applyFont="1" applyFill="1" applyAlignment="1">
      <alignment horizontal="left"/>
    </xf>
    <xf numFmtId="0" fontId="20" fillId="3" borderId="0" xfId="0" applyFont="1" applyFill="1" applyAlignment="1">
      <alignment horizontal="right"/>
    </xf>
    <xf numFmtId="0" fontId="21" fillId="3" borderId="0" xfId="0" applyFont="1" applyFill="1" applyAlignment="1">
      <alignment horizontal="left"/>
    </xf>
    <xf numFmtId="0" fontId="20" fillId="3" borderId="0" xfId="0" applyFont="1" applyFill="1" applyAlignment="1">
      <alignment horizontal="left"/>
    </xf>
    <xf numFmtId="0" fontId="22" fillId="3" borderId="0" xfId="0" applyFont="1" applyFill="1" applyAlignment="1">
      <alignment horizontal="left"/>
    </xf>
    <xf numFmtId="0" fontId="9" fillId="3" borderId="0" xfId="0" applyFont="1" applyFill="1" applyAlignment="1">
      <alignment horizontal="right" vertical="center"/>
    </xf>
    <xf numFmtId="0" fontId="9" fillId="3" borderId="0" xfId="0" applyFont="1" applyFill="1" applyAlignment="1">
      <alignment horizontal="centerContinuous" wrapText="1"/>
    </xf>
    <xf numFmtId="0" fontId="9" fillId="3" borderId="0" xfId="0" applyFont="1" applyFill="1" applyAlignment="1">
      <alignment horizontal="centerContinuous"/>
    </xf>
    <xf numFmtId="0" fontId="23" fillId="3" borderId="1" xfId="0" applyFont="1" applyFill="1" applyBorder="1" applyAlignment="1">
      <alignment horizontal="centerContinuous" vertical="center" wrapText="1"/>
    </xf>
    <xf numFmtId="0" fontId="24" fillId="3" borderId="1" xfId="0" applyFont="1" applyFill="1" applyBorder="1" applyAlignment="1">
      <alignment horizontal="center" vertical="center"/>
    </xf>
    <xf numFmtId="44" fontId="19" fillId="7" borderId="8" xfId="5" applyFont="1" applyFill="1" applyBorder="1" applyAlignment="1">
      <alignment vertical="center"/>
    </xf>
    <xf numFmtId="44" fontId="12" fillId="8" borderId="8" xfId="5" applyFont="1" applyFill="1" applyBorder="1" applyAlignment="1">
      <alignment vertical="center"/>
    </xf>
    <xf numFmtId="0" fontId="19" fillId="12" borderId="11" xfId="0" applyFont="1" applyFill="1" applyBorder="1"/>
    <xf numFmtId="0" fontId="19" fillId="12" borderId="12" xfId="0" applyFont="1" applyFill="1" applyBorder="1"/>
    <xf numFmtId="167" fontId="19" fillId="12" borderId="13" xfId="0" applyNumberFormat="1" applyFont="1" applyFill="1" applyBorder="1" applyAlignment="1">
      <alignment horizontal="center"/>
    </xf>
    <xf numFmtId="167" fontId="19" fillId="12" borderId="14" xfId="0" applyNumberFormat="1" applyFont="1" applyFill="1" applyBorder="1" applyAlignment="1">
      <alignment horizontal="center"/>
    </xf>
    <xf numFmtId="0" fontId="12" fillId="13" borderId="17" xfId="0" applyFont="1" applyFill="1" applyBorder="1"/>
    <xf numFmtId="0" fontId="12" fillId="13" borderId="4" xfId="0" applyFont="1" applyFill="1" applyBorder="1" applyAlignment="1">
      <alignment wrapText="1"/>
    </xf>
    <xf numFmtId="44" fontId="12" fillId="13" borderId="32" xfId="5" applyFont="1" applyFill="1" applyBorder="1" applyAlignment="1">
      <alignment vertical="center"/>
    </xf>
    <xf numFmtId="0" fontId="12" fillId="13" borderId="20" xfId="0" applyFont="1" applyFill="1" applyBorder="1"/>
    <xf numFmtId="0" fontId="12" fillId="13" borderId="21" xfId="0" applyFont="1" applyFill="1" applyBorder="1" applyAlignment="1">
      <alignment wrapText="1"/>
    </xf>
    <xf numFmtId="9" fontId="12" fillId="13" borderId="34" xfId="5" applyNumberFormat="1" applyFont="1" applyFill="1" applyBorder="1" applyAlignment="1">
      <alignment horizontal="right" vertical="center"/>
    </xf>
    <xf numFmtId="0" fontId="12" fillId="13" borderId="19" xfId="0" applyFont="1" applyFill="1" applyBorder="1"/>
    <xf numFmtId="0" fontId="12" fillId="13" borderId="5" xfId="0" applyFont="1" applyFill="1" applyBorder="1" applyAlignment="1">
      <alignment wrapText="1"/>
    </xf>
    <xf numFmtId="9" fontId="12" fillId="13" borderId="33" xfId="5" applyNumberFormat="1" applyFont="1" applyFill="1" applyBorder="1" applyAlignment="1">
      <alignment horizontal="right" vertical="center"/>
    </xf>
    <xf numFmtId="9" fontId="25" fillId="14" borderId="8" xfId="6" applyFont="1" applyFill="1" applyBorder="1" applyAlignment="1">
      <alignment horizontal="center"/>
    </xf>
    <xf numFmtId="9" fontId="25" fillId="14" borderId="7" xfId="6" applyFont="1" applyFill="1" applyBorder="1" applyAlignment="1">
      <alignment horizontal="center"/>
    </xf>
    <xf numFmtId="9" fontId="25" fillId="14" borderId="18" xfId="6" applyFont="1" applyFill="1" applyBorder="1" applyAlignment="1">
      <alignment horizontal="center"/>
    </xf>
    <xf numFmtId="9" fontId="25" fillId="14" borderId="22" xfId="6" applyFont="1" applyFill="1" applyBorder="1" applyAlignment="1">
      <alignment horizontal="center"/>
    </xf>
    <xf numFmtId="9" fontId="25" fillId="14" borderId="23" xfId="6" applyFont="1" applyFill="1" applyBorder="1" applyAlignment="1">
      <alignment horizontal="center"/>
    </xf>
    <xf numFmtId="9" fontId="25" fillId="14" borderId="24" xfId="6" applyFont="1" applyFill="1" applyBorder="1" applyAlignment="1">
      <alignment horizontal="center"/>
    </xf>
    <xf numFmtId="168" fontId="18" fillId="9" borderId="8" xfId="5" applyNumberFormat="1" applyFont="1" applyFill="1" applyBorder="1" applyAlignment="1">
      <alignment horizontal="center" vertical="center"/>
    </xf>
    <xf numFmtId="168" fontId="18" fillId="9" borderId="7" xfId="5" applyNumberFormat="1" applyFont="1" applyFill="1" applyBorder="1" applyAlignment="1">
      <alignment horizontal="center" vertical="center"/>
    </xf>
    <xf numFmtId="168" fontId="18" fillId="9" borderId="18" xfId="5" applyNumberFormat="1" applyFont="1" applyFill="1" applyBorder="1" applyAlignment="1">
      <alignment horizontal="center" vertical="center"/>
    </xf>
    <xf numFmtId="0" fontId="17" fillId="0" borderId="0" xfId="0" applyFont="1"/>
    <xf numFmtId="0" fontId="28" fillId="15" borderId="39" xfId="0" applyFont="1" applyFill="1" applyBorder="1" applyAlignment="1">
      <alignment horizontal="center" vertical="center" wrapText="1"/>
    </xf>
    <xf numFmtId="0" fontId="28" fillId="15" borderId="40" xfId="0" applyFont="1" applyFill="1" applyBorder="1" applyAlignment="1">
      <alignment horizontal="center" vertical="center" wrapText="1"/>
    </xf>
    <xf numFmtId="0" fontId="26" fillId="0" borderId="39" xfId="0" applyFont="1" applyBorder="1" applyAlignment="1">
      <alignment horizontal="left" vertical="center" wrapText="1"/>
    </xf>
    <xf numFmtId="0" fontId="26" fillId="0" borderId="40" xfId="0" applyFont="1" applyBorder="1" applyAlignment="1">
      <alignment horizontal="center" vertical="center" wrapText="1"/>
    </xf>
    <xf numFmtId="10" fontId="26" fillId="0" borderId="40" xfId="0" applyNumberFormat="1" applyFont="1" applyBorder="1" applyAlignment="1">
      <alignment horizontal="center" vertical="center" wrapText="1"/>
    </xf>
    <xf numFmtId="0" fontId="29" fillId="16" borderId="39" xfId="0" applyFont="1" applyFill="1" applyBorder="1" applyAlignment="1">
      <alignment horizontal="left" vertical="center" wrapText="1"/>
    </xf>
    <xf numFmtId="0" fontId="29" fillId="16" borderId="40" xfId="0" applyFont="1" applyFill="1" applyBorder="1" applyAlignment="1">
      <alignment horizontal="center" vertical="center" wrapText="1"/>
    </xf>
    <xf numFmtId="10" fontId="29" fillId="16" borderId="40" xfId="0" applyNumberFormat="1" applyFont="1" applyFill="1" applyBorder="1" applyAlignment="1">
      <alignment horizontal="center" vertical="center" wrapText="1"/>
    </xf>
    <xf numFmtId="0" fontId="30" fillId="0" borderId="0" xfId="0" applyFont="1" applyAlignment="1">
      <alignment vertical="center"/>
    </xf>
    <xf numFmtId="0" fontId="27" fillId="15" borderId="35" xfId="0" applyFont="1" applyFill="1" applyBorder="1" applyAlignment="1">
      <alignment horizontal="right" vertical="center" wrapText="1"/>
    </xf>
    <xf numFmtId="10" fontId="28" fillId="15" borderId="38" xfId="0" applyNumberFormat="1" applyFont="1" applyFill="1" applyBorder="1" applyAlignment="1">
      <alignment horizontal="center" vertical="center" wrapText="1"/>
    </xf>
    <xf numFmtId="0" fontId="28" fillId="15" borderId="39" xfId="0" applyFont="1" applyFill="1" applyBorder="1" applyAlignment="1">
      <alignment horizontal="right" vertical="center" wrapText="1"/>
    </xf>
    <xf numFmtId="17" fontId="28" fillId="15" borderId="40" xfId="0" applyNumberFormat="1" applyFont="1" applyFill="1" applyBorder="1" applyAlignment="1">
      <alignment horizontal="center" vertical="center" wrapText="1"/>
    </xf>
    <xf numFmtId="0" fontId="28" fillId="0" borderId="0" xfId="0" applyFont="1" applyAlignment="1">
      <alignment horizontal="center" vertical="center" wrapText="1"/>
    </xf>
    <xf numFmtId="0" fontId="26" fillId="0" borderId="0" xfId="0" applyFont="1" applyAlignment="1">
      <alignment horizontal="left" vertical="center" wrapText="1"/>
    </xf>
    <xf numFmtId="0" fontId="26" fillId="0" borderId="0" xfId="0" applyFont="1" applyAlignment="1">
      <alignment horizontal="center" vertical="center" wrapText="1"/>
    </xf>
    <xf numFmtId="10" fontId="26" fillId="0" borderId="0" xfId="0" applyNumberFormat="1" applyFont="1" applyAlignment="1">
      <alignment horizontal="center" vertical="center" wrapText="1"/>
    </xf>
    <xf numFmtId="0" fontId="29" fillId="0" borderId="0" xfId="0" applyFont="1" applyAlignment="1">
      <alignment horizontal="left" vertical="center" wrapText="1"/>
    </xf>
    <xf numFmtId="0" fontId="29" fillId="0" borderId="0" xfId="0" applyFont="1" applyAlignment="1">
      <alignment horizontal="center" vertical="center" wrapText="1"/>
    </xf>
    <xf numFmtId="10" fontId="29" fillId="0" borderId="0" xfId="0" applyNumberFormat="1" applyFont="1" applyAlignment="1">
      <alignment horizontal="center" vertical="center" wrapText="1"/>
    </xf>
    <xf numFmtId="0" fontId="27" fillId="0" borderId="0" xfId="0" applyFont="1" applyAlignment="1">
      <alignment horizontal="right" vertical="center" wrapText="1"/>
    </xf>
    <xf numFmtId="10" fontId="28" fillId="0" borderId="0" xfId="0" applyNumberFormat="1" applyFont="1" applyAlignment="1">
      <alignment horizontal="center" vertical="center" wrapText="1"/>
    </xf>
    <xf numFmtId="0" fontId="28" fillId="0" borderId="0" xfId="0" applyFont="1" applyAlignment="1">
      <alignment horizontal="right" vertical="center" wrapText="1"/>
    </xf>
    <xf numFmtId="17" fontId="28" fillId="0" borderId="0" xfId="0" applyNumberFormat="1" applyFont="1" applyAlignment="1">
      <alignment horizontal="center" vertical="center" wrapText="1"/>
    </xf>
    <xf numFmtId="0" fontId="31" fillId="3" borderId="1" xfId="0" applyFont="1" applyFill="1" applyBorder="1" applyAlignment="1">
      <alignment horizontal="centerContinuous" vertical="center" wrapText="1"/>
    </xf>
    <xf numFmtId="0" fontId="17" fillId="6" borderId="2" xfId="0" applyFont="1" applyFill="1" applyBorder="1" applyAlignment="1">
      <alignment horizontal="left" vertical="center" wrapText="1"/>
    </xf>
    <xf numFmtId="0" fontId="32" fillId="6" borderId="0" xfId="0" applyFont="1" applyFill="1"/>
    <xf numFmtId="0" fontId="32" fillId="0" borderId="3" xfId="0" applyFont="1" applyBorder="1"/>
    <xf numFmtId="2" fontId="1" fillId="0" borderId="0" xfId="4" applyNumberFormat="1" applyAlignment="1">
      <alignment horizontal="center"/>
    </xf>
    <xf numFmtId="2" fontId="1" fillId="0" borderId="0" xfId="3" applyNumberFormat="1" applyFill="1" applyAlignment="1">
      <alignment horizontal="center"/>
    </xf>
    <xf numFmtId="2" fontId="0" fillId="6" borderId="0" xfId="0" applyNumberFormat="1" applyFill="1" applyAlignment="1">
      <alignment horizontal="center"/>
    </xf>
    <xf numFmtId="2" fontId="10" fillId="0" borderId="0" xfId="2" applyNumberFormat="1" applyFill="1" applyAlignment="1">
      <alignment horizontal="center"/>
    </xf>
    <xf numFmtId="2" fontId="3" fillId="0" borderId="0" xfId="1" applyNumberFormat="1" applyFill="1"/>
    <xf numFmtId="2" fontId="0" fillId="0" borderId="0" xfId="0" applyNumberFormat="1"/>
    <xf numFmtId="0" fontId="34" fillId="0" borderId="0" xfId="0" applyFont="1"/>
    <xf numFmtId="0" fontId="33" fillId="0" borderId="0" xfId="0" applyFont="1"/>
    <xf numFmtId="0" fontId="17" fillId="6" borderId="0" xfId="0" applyFont="1" applyFill="1"/>
    <xf numFmtId="0" fontId="17" fillId="0" borderId="0" xfId="4" applyFont="1"/>
    <xf numFmtId="169" fontId="18" fillId="3" borderId="1" xfId="0" applyNumberFormat="1" applyFont="1" applyFill="1" applyBorder="1" applyAlignment="1">
      <alignment horizontal="centerContinuous" vertical="center"/>
    </xf>
    <xf numFmtId="168" fontId="9" fillId="3" borderId="0" xfId="5" applyNumberFormat="1" applyFont="1" applyFill="1" applyAlignment="1">
      <alignment horizontal="left"/>
    </xf>
    <xf numFmtId="164" fontId="6" fillId="3" borderId="0" xfId="0" applyNumberFormat="1" applyFont="1" applyFill="1" applyAlignment="1">
      <alignment horizontal="left"/>
    </xf>
    <xf numFmtId="10" fontId="6" fillId="3" borderId="0" xfId="6" applyNumberFormat="1" applyFont="1" applyFill="1" applyAlignment="1">
      <alignment horizontal="left"/>
    </xf>
    <xf numFmtId="168" fontId="6" fillId="3" borderId="0" xfId="0" applyNumberFormat="1" applyFont="1" applyFill="1" applyAlignment="1">
      <alignment horizontal="left"/>
    </xf>
  </cellXfs>
  <cellStyles count="7">
    <cellStyle name="Moeda" xfId="5" builtinId="4"/>
    <cellStyle name="NívelLinha_1" xfId="1" builtinId="1" iLevel="0"/>
    <cellStyle name="NívelLinha_2" xfId="2" builtinId="1" iLevel="1"/>
    <cellStyle name="NívelLinha_3" xfId="3" builtinId="1" iLevel="2"/>
    <cellStyle name="NívelLinha_4" xfId="4" builtinId="1" iLevel="3"/>
    <cellStyle name="Normal" xfId="0" builtinId="0"/>
    <cellStyle name="Porcentagem" xfId="6" builtinId="5"/>
  </cellStyles>
  <dxfs count="290">
    <dxf>
      <font>
        <b/>
        <i val="0"/>
        <strike val="0"/>
        <color theme="0"/>
      </font>
      <fill>
        <patternFill>
          <bgColor theme="2" tint="-0.499984740745262"/>
        </patternFill>
      </fill>
      <border>
        <left/>
        <right/>
        <top style="hair">
          <color theme="1"/>
        </top>
        <bottom style="hair">
          <color theme="1"/>
        </bottom>
      </border>
    </dxf>
    <dxf>
      <font>
        <b/>
        <i val="0"/>
        <color rgb="FF003366"/>
      </font>
      <fill>
        <patternFill>
          <bgColor theme="0" tint="-0.34998626667073579"/>
        </patternFill>
      </fill>
      <border>
        <left/>
        <right/>
        <top style="hair">
          <color theme="1"/>
        </top>
        <bottom style="hair">
          <color theme="1"/>
        </bottom>
      </border>
    </dxf>
    <dxf>
      <font>
        <b val="0"/>
        <i val="0"/>
      </font>
      <fill>
        <patternFill>
          <bgColor theme="0" tint="-0.24994659260841701"/>
        </patternFill>
      </fill>
      <border>
        <left/>
        <top style="hair">
          <color theme="1"/>
        </top>
        <bottom style="hair">
          <color theme="1"/>
        </bottom>
      </border>
    </dxf>
    <dxf>
      <font>
        <b val="0"/>
        <i/>
        <strike val="0"/>
        <u/>
      </font>
      <fill>
        <patternFill>
          <bgColor theme="2"/>
        </patternFill>
      </fill>
      <border>
        <left style="hair">
          <color theme="1"/>
        </left>
        <right style="hair">
          <color theme="1"/>
        </right>
        <top style="hair">
          <color theme="1"/>
        </top>
        <bottom style="hair">
          <color theme="1"/>
        </bottom>
      </border>
    </dxf>
    <dxf>
      <fill>
        <patternFill>
          <bgColor theme="0"/>
        </patternFill>
      </fill>
      <border>
        <left style="hair">
          <color theme="1"/>
        </left>
        <right style="hair">
          <color theme="1"/>
        </right>
        <top style="hair">
          <color theme="1"/>
        </top>
        <bottom style="hair">
          <color theme="1"/>
        </bottom>
        <vertical/>
        <horizontal/>
      </border>
    </dxf>
    <dxf>
      <font>
        <b/>
        <i val="0"/>
        <strike val="0"/>
        <color theme="0"/>
      </font>
      <fill>
        <patternFill>
          <bgColor theme="2" tint="-0.499984740745262"/>
        </patternFill>
      </fill>
      <border>
        <left/>
        <right/>
        <top style="hair">
          <color theme="1"/>
        </top>
        <bottom style="hair">
          <color theme="1"/>
        </bottom>
      </border>
    </dxf>
    <dxf>
      <font>
        <b/>
        <i val="0"/>
        <color rgb="FF003366"/>
      </font>
      <fill>
        <patternFill>
          <bgColor theme="0" tint="-0.34998626667073579"/>
        </patternFill>
      </fill>
      <border>
        <left/>
        <right/>
        <top style="hair">
          <color theme="1"/>
        </top>
        <bottom style="hair">
          <color theme="1"/>
        </bottom>
      </border>
    </dxf>
    <dxf>
      <font>
        <b val="0"/>
        <i val="0"/>
      </font>
      <fill>
        <patternFill>
          <bgColor theme="0" tint="-0.24994659260841701"/>
        </patternFill>
      </fill>
      <border>
        <left/>
        <top style="hair">
          <color theme="1"/>
        </top>
        <bottom style="hair">
          <color theme="1"/>
        </bottom>
      </border>
    </dxf>
    <dxf>
      <font>
        <b val="0"/>
        <i/>
        <strike val="0"/>
        <u/>
      </font>
      <fill>
        <patternFill>
          <bgColor theme="2"/>
        </patternFill>
      </fill>
      <border>
        <left style="hair">
          <color theme="1"/>
        </left>
        <right style="hair">
          <color theme="1"/>
        </right>
        <top style="hair">
          <color theme="1"/>
        </top>
        <bottom style="hair">
          <color theme="1"/>
        </bottom>
      </border>
    </dxf>
    <dxf>
      <fill>
        <patternFill>
          <bgColor theme="0"/>
        </patternFill>
      </fill>
      <border>
        <left style="hair">
          <color theme="1"/>
        </left>
        <right style="hair">
          <color theme="1"/>
        </right>
        <top style="hair">
          <color theme="1"/>
        </top>
        <bottom style="hair">
          <color theme="1"/>
        </bottom>
        <vertical/>
        <horizontal/>
      </border>
    </dxf>
    <dxf>
      <font>
        <b/>
        <i val="0"/>
        <strike val="0"/>
        <color theme="0"/>
      </font>
      <fill>
        <patternFill>
          <bgColor theme="2" tint="-0.499984740745262"/>
        </patternFill>
      </fill>
      <border>
        <left/>
        <right/>
        <top style="hair">
          <color theme="1"/>
        </top>
        <bottom style="hair">
          <color theme="1"/>
        </bottom>
      </border>
    </dxf>
    <dxf>
      <font>
        <b/>
        <i val="0"/>
        <color rgb="FF003366"/>
      </font>
      <fill>
        <patternFill>
          <bgColor theme="0" tint="-0.34998626667073579"/>
        </patternFill>
      </fill>
      <border>
        <left/>
        <right/>
        <top style="hair">
          <color theme="1"/>
        </top>
        <bottom style="hair">
          <color theme="1"/>
        </bottom>
      </border>
    </dxf>
    <dxf>
      <font>
        <b val="0"/>
        <i val="0"/>
      </font>
      <fill>
        <patternFill>
          <bgColor theme="0" tint="-0.24994659260841701"/>
        </patternFill>
      </fill>
      <border>
        <left/>
        <top style="hair">
          <color theme="1"/>
        </top>
        <bottom style="hair">
          <color theme="1"/>
        </bottom>
      </border>
    </dxf>
    <dxf>
      <font>
        <b val="0"/>
        <i/>
        <strike val="0"/>
        <u/>
      </font>
      <fill>
        <patternFill>
          <bgColor theme="2"/>
        </patternFill>
      </fill>
      <border>
        <left style="hair">
          <color theme="1"/>
        </left>
        <right style="hair">
          <color theme="1"/>
        </right>
        <top style="hair">
          <color theme="1"/>
        </top>
        <bottom style="hair">
          <color theme="1"/>
        </bottom>
      </border>
    </dxf>
    <dxf>
      <fill>
        <patternFill>
          <bgColor theme="0"/>
        </patternFill>
      </fill>
      <border>
        <left style="hair">
          <color theme="1"/>
        </left>
        <right style="hair">
          <color theme="1"/>
        </right>
        <top style="hair">
          <color theme="1"/>
        </top>
        <bottom style="hair">
          <color theme="1"/>
        </bottom>
        <vertical/>
        <horizontal/>
      </border>
    </dxf>
    <dxf>
      <font>
        <b/>
        <i val="0"/>
        <strike val="0"/>
        <color theme="0"/>
      </font>
      <fill>
        <patternFill>
          <bgColor theme="2" tint="-0.499984740745262"/>
        </patternFill>
      </fill>
      <border>
        <left/>
        <right/>
        <top style="hair">
          <color theme="1"/>
        </top>
        <bottom style="hair">
          <color theme="1"/>
        </bottom>
      </border>
    </dxf>
    <dxf>
      <font>
        <b/>
        <i val="0"/>
        <color rgb="FF003366"/>
      </font>
      <fill>
        <patternFill>
          <bgColor theme="0" tint="-0.34998626667073579"/>
        </patternFill>
      </fill>
      <border>
        <left/>
        <right/>
        <top style="hair">
          <color theme="1"/>
        </top>
        <bottom style="hair">
          <color theme="1"/>
        </bottom>
      </border>
    </dxf>
    <dxf>
      <font>
        <b val="0"/>
        <i val="0"/>
      </font>
      <fill>
        <patternFill>
          <bgColor theme="0" tint="-0.24994659260841701"/>
        </patternFill>
      </fill>
      <border>
        <left/>
        <top style="hair">
          <color theme="1"/>
        </top>
        <bottom style="hair">
          <color theme="1"/>
        </bottom>
      </border>
    </dxf>
    <dxf>
      <font>
        <b val="0"/>
        <i/>
        <strike val="0"/>
        <u/>
      </font>
      <fill>
        <patternFill>
          <bgColor theme="2"/>
        </patternFill>
      </fill>
      <border>
        <left style="hair">
          <color theme="1"/>
        </left>
        <right style="hair">
          <color theme="1"/>
        </right>
        <top style="hair">
          <color theme="1"/>
        </top>
        <bottom style="hair">
          <color theme="1"/>
        </bottom>
      </border>
    </dxf>
    <dxf>
      <fill>
        <patternFill>
          <bgColor theme="0"/>
        </patternFill>
      </fill>
      <border>
        <left style="hair">
          <color theme="1"/>
        </left>
        <right style="hair">
          <color theme="1"/>
        </right>
        <top style="hair">
          <color theme="1"/>
        </top>
        <bottom style="hair">
          <color theme="1"/>
        </bottom>
        <vertical/>
        <horizontal/>
      </border>
    </dxf>
    <dxf>
      <font>
        <b/>
        <i val="0"/>
        <strike val="0"/>
        <color theme="0"/>
      </font>
      <fill>
        <patternFill>
          <bgColor theme="2" tint="-0.499984740745262"/>
        </patternFill>
      </fill>
      <border>
        <left/>
        <right/>
        <top style="hair">
          <color theme="1"/>
        </top>
        <bottom style="hair">
          <color theme="1"/>
        </bottom>
      </border>
    </dxf>
    <dxf>
      <font>
        <b/>
        <i val="0"/>
        <color rgb="FF003366"/>
      </font>
      <fill>
        <patternFill>
          <bgColor theme="0" tint="-0.34998626667073579"/>
        </patternFill>
      </fill>
      <border>
        <left/>
        <right/>
        <top style="hair">
          <color theme="1"/>
        </top>
        <bottom style="hair">
          <color theme="1"/>
        </bottom>
      </border>
    </dxf>
    <dxf>
      <font>
        <b val="0"/>
        <i val="0"/>
      </font>
      <fill>
        <patternFill>
          <bgColor theme="0" tint="-0.24994659260841701"/>
        </patternFill>
      </fill>
      <border>
        <left/>
        <top style="hair">
          <color theme="1"/>
        </top>
        <bottom style="hair">
          <color theme="1"/>
        </bottom>
      </border>
    </dxf>
    <dxf>
      <font>
        <b val="0"/>
        <i/>
        <strike val="0"/>
        <u/>
      </font>
      <fill>
        <patternFill>
          <bgColor theme="2"/>
        </patternFill>
      </fill>
      <border>
        <left style="hair">
          <color theme="1"/>
        </left>
        <right style="hair">
          <color theme="1"/>
        </right>
        <top style="hair">
          <color theme="1"/>
        </top>
        <bottom style="hair">
          <color theme="1"/>
        </bottom>
      </border>
    </dxf>
    <dxf>
      <fill>
        <patternFill>
          <bgColor theme="0"/>
        </patternFill>
      </fill>
      <border>
        <left style="hair">
          <color theme="1"/>
        </left>
        <right style="hair">
          <color theme="1"/>
        </right>
        <top style="hair">
          <color theme="1"/>
        </top>
        <bottom style="hair">
          <color theme="1"/>
        </bottom>
        <vertical/>
        <horizontal/>
      </border>
    </dxf>
    <dxf>
      <font>
        <b/>
        <i val="0"/>
        <strike val="0"/>
        <color theme="0"/>
      </font>
      <fill>
        <patternFill>
          <bgColor theme="2" tint="-0.499984740745262"/>
        </patternFill>
      </fill>
      <border>
        <left/>
        <right/>
        <top style="hair">
          <color theme="1"/>
        </top>
        <bottom style="hair">
          <color theme="1"/>
        </bottom>
      </border>
    </dxf>
    <dxf>
      <font>
        <b/>
        <i val="0"/>
        <color rgb="FF003366"/>
      </font>
      <fill>
        <patternFill>
          <bgColor theme="0" tint="-0.34998626667073579"/>
        </patternFill>
      </fill>
      <border>
        <left/>
        <right/>
        <top style="hair">
          <color theme="1"/>
        </top>
        <bottom style="hair">
          <color theme="1"/>
        </bottom>
      </border>
    </dxf>
    <dxf>
      <font>
        <b val="0"/>
        <i val="0"/>
      </font>
      <fill>
        <patternFill>
          <bgColor theme="0" tint="-0.24994659260841701"/>
        </patternFill>
      </fill>
      <border>
        <left/>
        <top style="hair">
          <color theme="1"/>
        </top>
        <bottom style="hair">
          <color theme="1"/>
        </bottom>
      </border>
    </dxf>
    <dxf>
      <font>
        <b val="0"/>
        <i/>
        <strike val="0"/>
        <u/>
      </font>
      <fill>
        <patternFill>
          <bgColor theme="2"/>
        </patternFill>
      </fill>
      <border>
        <left style="hair">
          <color theme="1"/>
        </left>
        <right style="hair">
          <color theme="1"/>
        </right>
        <top style="hair">
          <color theme="1"/>
        </top>
        <bottom style="hair">
          <color theme="1"/>
        </bottom>
      </border>
    </dxf>
    <dxf>
      <fill>
        <patternFill>
          <bgColor theme="0"/>
        </patternFill>
      </fill>
      <border>
        <left style="hair">
          <color theme="1"/>
        </left>
        <right style="hair">
          <color theme="1"/>
        </right>
        <top style="hair">
          <color theme="1"/>
        </top>
        <bottom style="hair">
          <color theme="1"/>
        </bottom>
        <vertical/>
        <horizontal/>
      </border>
    </dxf>
    <dxf>
      <font>
        <b/>
        <i val="0"/>
        <strike val="0"/>
        <color theme="0"/>
      </font>
      <fill>
        <patternFill>
          <bgColor theme="2" tint="-0.499984740745262"/>
        </patternFill>
      </fill>
      <border>
        <left/>
        <right/>
        <top style="hair">
          <color theme="1"/>
        </top>
        <bottom style="hair">
          <color theme="1"/>
        </bottom>
      </border>
    </dxf>
    <dxf>
      <font>
        <b/>
        <i val="0"/>
        <color rgb="FF003366"/>
      </font>
      <fill>
        <patternFill>
          <bgColor theme="0" tint="-0.34998626667073579"/>
        </patternFill>
      </fill>
      <border>
        <left/>
        <right/>
        <top style="hair">
          <color theme="1"/>
        </top>
        <bottom style="hair">
          <color theme="1"/>
        </bottom>
      </border>
    </dxf>
    <dxf>
      <font>
        <b val="0"/>
        <i val="0"/>
      </font>
      <fill>
        <patternFill>
          <bgColor theme="0" tint="-0.24994659260841701"/>
        </patternFill>
      </fill>
      <border>
        <left/>
        <top style="hair">
          <color theme="1"/>
        </top>
        <bottom style="hair">
          <color theme="1"/>
        </bottom>
      </border>
    </dxf>
    <dxf>
      <font>
        <b val="0"/>
        <i/>
        <strike val="0"/>
        <u/>
      </font>
      <fill>
        <patternFill>
          <bgColor theme="2"/>
        </patternFill>
      </fill>
      <border>
        <left style="hair">
          <color theme="1"/>
        </left>
        <right style="hair">
          <color theme="1"/>
        </right>
        <top style="hair">
          <color theme="1"/>
        </top>
        <bottom style="hair">
          <color theme="1"/>
        </bottom>
      </border>
    </dxf>
    <dxf>
      <fill>
        <patternFill>
          <bgColor theme="0"/>
        </patternFill>
      </fill>
      <border>
        <left style="hair">
          <color theme="1"/>
        </left>
        <right style="hair">
          <color theme="1"/>
        </right>
        <top style="hair">
          <color theme="1"/>
        </top>
        <bottom style="hair">
          <color theme="1"/>
        </bottom>
        <vertical/>
        <horizontal/>
      </border>
    </dxf>
    <dxf>
      <font>
        <b/>
        <i val="0"/>
        <strike val="0"/>
        <color theme="0"/>
      </font>
      <fill>
        <patternFill>
          <bgColor theme="2" tint="-0.499984740745262"/>
        </patternFill>
      </fill>
      <border>
        <left/>
        <right/>
        <top style="hair">
          <color theme="1"/>
        </top>
        <bottom style="hair">
          <color theme="1"/>
        </bottom>
      </border>
    </dxf>
    <dxf>
      <font>
        <b/>
        <i val="0"/>
        <color rgb="FF003366"/>
      </font>
      <fill>
        <patternFill>
          <bgColor theme="0" tint="-0.34998626667073579"/>
        </patternFill>
      </fill>
      <border>
        <left/>
        <right/>
        <top style="hair">
          <color theme="1"/>
        </top>
        <bottom style="hair">
          <color theme="1"/>
        </bottom>
      </border>
    </dxf>
    <dxf>
      <font>
        <b val="0"/>
        <i val="0"/>
      </font>
      <fill>
        <patternFill>
          <bgColor theme="0" tint="-0.24994659260841701"/>
        </patternFill>
      </fill>
      <border>
        <left/>
        <top style="hair">
          <color theme="1"/>
        </top>
        <bottom style="hair">
          <color theme="1"/>
        </bottom>
      </border>
    </dxf>
    <dxf>
      <font>
        <b val="0"/>
        <i/>
        <strike val="0"/>
        <u/>
      </font>
      <fill>
        <patternFill>
          <bgColor theme="2"/>
        </patternFill>
      </fill>
      <border>
        <left style="hair">
          <color theme="1"/>
        </left>
        <right style="hair">
          <color theme="1"/>
        </right>
        <top style="hair">
          <color theme="1"/>
        </top>
        <bottom style="hair">
          <color theme="1"/>
        </bottom>
      </border>
    </dxf>
    <dxf>
      <fill>
        <patternFill>
          <bgColor theme="0"/>
        </patternFill>
      </fill>
      <border>
        <left style="hair">
          <color theme="1"/>
        </left>
        <right style="hair">
          <color theme="1"/>
        </right>
        <top style="hair">
          <color theme="1"/>
        </top>
        <bottom style="hair">
          <color theme="1"/>
        </bottom>
        <vertical/>
        <horizontal/>
      </border>
    </dxf>
    <dxf>
      <font>
        <b/>
        <i val="0"/>
        <strike val="0"/>
        <color theme="0"/>
      </font>
      <fill>
        <patternFill>
          <bgColor theme="2" tint="-0.499984740745262"/>
        </patternFill>
      </fill>
      <border>
        <left/>
        <right/>
        <top style="hair">
          <color theme="1"/>
        </top>
        <bottom style="hair">
          <color theme="1"/>
        </bottom>
      </border>
    </dxf>
    <dxf>
      <font>
        <b/>
        <i val="0"/>
        <color rgb="FF003366"/>
      </font>
      <fill>
        <patternFill>
          <bgColor theme="0" tint="-0.34998626667073579"/>
        </patternFill>
      </fill>
      <border>
        <left/>
        <right/>
        <top style="hair">
          <color theme="1"/>
        </top>
        <bottom style="hair">
          <color theme="1"/>
        </bottom>
      </border>
    </dxf>
    <dxf>
      <font>
        <b val="0"/>
        <i val="0"/>
      </font>
      <fill>
        <patternFill>
          <bgColor theme="0" tint="-0.24994659260841701"/>
        </patternFill>
      </fill>
      <border>
        <left/>
        <top style="hair">
          <color theme="1"/>
        </top>
        <bottom style="hair">
          <color theme="1"/>
        </bottom>
      </border>
    </dxf>
    <dxf>
      <font>
        <b val="0"/>
        <i/>
        <strike val="0"/>
        <u/>
      </font>
      <fill>
        <patternFill>
          <bgColor theme="2"/>
        </patternFill>
      </fill>
      <border>
        <left style="hair">
          <color theme="1"/>
        </left>
        <right style="hair">
          <color theme="1"/>
        </right>
        <top style="hair">
          <color theme="1"/>
        </top>
        <bottom style="hair">
          <color theme="1"/>
        </bottom>
      </border>
    </dxf>
    <dxf>
      <fill>
        <patternFill>
          <bgColor theme="0"/>
        </patternFill>
      </fill>
      <border>
        <left style="hair">
          <color theme="1"/>
        </left>
        <right style="hair">
          <color theme="1"/>
        </right>
        <top style="hair">
          <color theme="1"/>
        </top>
        <bottom style="hair">
          <color theme="1"/>
        </bottom>
        <vertical/>
        <horizontal/>
      </border>
    </dxf>
    <dxf>
      <font>
        <b/>
        <i val="0"/>
        <strike val="0"/>
        <color theme="0"/>
      </font>
      <fill>
        <patternFill>
          <bgColor theme="2" tint="-0.499984740745262"/>
        </patternFill>
      </fill>
      <border>
        <left/>
        <right/>
        <top style="hair">
          <color theme="1"/>
        </top>
        <bottom style="hair">
          <color theme="1"/>
        </bottom>
      </border>
    </dxf>
    <dxf>
      <font>
        <b/>
        <i val="0"/>
        <color rgb="FF003366"/>
      </font>
      <fill>
        <patternFill>
          <bgColor theme="0" tint="-0.34998626667073579"/>
        </patternFill>
      </fill>
      <border>
        <left/>
        <right/>
        <top style="hair">
          <color theme="1"/>
        </top>
        <bottom style="hair">
          <color theme="1"/>
        </bottom>
      </border>
    </dxf>
    <dxf>
      <font>
        <b val="0"/>
        <i val="0"/>
      </font>
      <fill>
        <patternFill>
          <bgColor theme="0" tint="-0.24994659260841701"/>
        </patternFill>
      </fill>
      <border>
        <left/>
        <top style="hair">
          <color theme="1"/>
        </top>
        <bottom style="hair">
          <color theme="1"/>
        </bottom>
      </border>
    </dxf>
    <dxf>
      <font>
        <b val="0"/>
        <i/>
        <strike val="0"/>
        <u/>
      </font>
      <fill>
        <patternFill>
          <bgColor theme="2"/>
        </patternFill>
      </fill>
      <border>
        <left style="hair">
          <color theme="1"/>
        </left>
        <right style="hair">
          <color theme="1"/>
        </right>
        <top style="hair">
          <color theme="1"/>
        </top>
        <bottom style="hair">
          <color theme="1"/>
        </bottom>
      </border>
    </dxf>
    <dxf>
      <fill>
        <patternFill>
          <bgColor theme="0"/>
        </patternFill>
      </fill>
      <border>
        <left style="hair">
          <color theme="1"/>
        </left>
        <right style="hair">
          <color theme="1"/>
        </right>
        <top style="hair">
          <color theme="1"/>
        </top>
        <bottom style="hair">
          <color theme="1"/>
        </bottom>
        <vertical/>
        <horizontal/>
      </border>
    </dxf>
    <dxf>
      <font>
        <b/>
        <i val="0"/>
        <strike val="0"/>
        <color theme="0"/>
      </font>
      <fill>
        <patternFill>
          <bgColor theme="2" tint="-0.499984740745262"/>
        </patternFill>
      </fill>
      <border>
        <left/>
        <right/>
        <top style="hair">
          <color theme="1"/>
        </top>
        <bottom style="hair">
          <color theme="1"/>
        </bottom>
      </border>
    </dxf>
    <dxf>
      <font>
        <b/>
        <i val="0"/>
        <color rgb="FF003366"/>
      </font>
      <fill>
        <patternFill>
          <bgColor theme="0" tint="-0.34998626667073579"/>
        </patternFill>
      </fill>
      <border>
        <left/>
        <right/>
        <top style="hair">
          <color theme="1"/>
        </top>
        <bottom style="hair">
          <color theme="1"/>
        </bottom>
      </border>
    </dxf>
    <dxf>
      <font>
        <b val="0"/>
        <i val="0"/>
      </font>
      <fill>
        <patternFill>
          <bgColor theme="0" tint="-0.24994659260841701"/>
        </patternFill>
      </fill>
      <border>
        <left/>
        <top style="hair">
          <color theme="1"/>
        </top>
        <bottom style="hair">
          <color theme="1"/>
        </bottom>
      </border>
    </dxf>
    <dxf>
      <font>
        <b val="0"/>
        <i/>
        <strike val="0"/>
        <u/>
      </font>
      <fill>
        <patternFill>
          <bgColor theme="2"/>
        </patternFill>
      </fill>
      <border>
        <left style="hair">
          <color theme="1"/>
        </left>
        <right style="hair">
          <color theme="1"/>
        </right>
        <top style="hair">
          <color theme="1"/>
        </top>
        <bottom style="hair">
          <color theme="1"/>
        </bottom>
      </border>
    </dxf>
    <dxf>
      <fill>
        <patternFill>
          <bgColor theme="0"/>
        </patternFill>
      </fill>
      <border>
        <left style="hair">
          <color theme="1"/>
        </left>
        <right style="hair">
          <color theme="1"/>
        </right>
        <top style="hair">
          <color theme="1"/>
        </top>
        <bottom style="hair">
          <color theme="1"/>
        </bottom>
        <vertical/>
        <horizontal/>
      </border>
    </dxf>
    <dxf>
      <font>
        <b/>
        <i val="0"/>
        <strike val="0"/>
        <color theme="0"/>
      </font>
      <fill>
        <patternFill>
          <bgColor theme="2" tint="-0.499984740745262"/>
        </patternFill>
      </fill>
      <border>
        <left/>
        <right/>
        <top style="hair">
          <color theme="1"/>
        </top>
        <bottom style="hair">
          <color theme="1"/>
        </bottom>
      </border>
    </dxf>
    <dxf>
      <font>
        <b/>
        <i val="0"/>
        <color rgb="FF003366"/>
      </font>
      <fill>
        <patternFill>
          <bgColor theme="0" tint="-0.34998626667073579"/>
        </patternFill>
      </fill>
      <border>
        <left/>
        <right/>
        <top style="hair">
          <color theme="1"/>
        </top>
        <bottom style="hair">
          <color theme="1"/>
        </bottom>
      </border>
    </dxf>
    <dxf>
      <font>
        <b val="0"/>
        <i val="0"/>
      </font>
      <fill>
        <patternFill>
          <bgColor theme="0" tint="-0.24994659260841701"/>
        </patternFill>
      </fill>
      <border>
        <left/>
        <top style="hair">
          <color theme="1"/>
        </top>
        <bottom style="hair">
          <color theme="1"/>
        </bottom>
      </border>
    </dxf>
    <dxf>
      <font>
        <b val="0"/>
        <i/>
        <strike val="0"/>
        <u/>
      </font>
      <fill>
        <patternFill>
          <bgColor theme="2"/>
        </patternFill>
      </fill>
      <border>
        <left style="hair">
          <color theme="1"/>
        </left>
        <right style="hair">
          <color theme="1"/>
        </right>
        <top style="hair">
          <color theme="1"/>
        </top>
        <bottom style="hair">
          <color theme="1"/>
        </bottom>
      </border>
    </dxf>
    <dxf>
      <fill>
        <patternFill>
          <bgColor theme="0"/>
        </patternFill>
      </fill>
      <border>
        <left style="hair">
          <color theme="1"/>
        </left>
        <right style="hair">
          <color theme="1"/>
        </right>
        <top style="hair">
          <color theme="1"/>
        </top>
        <bottom style="hair">
          <color theme="1"/>
        </bottom>
        <vertical/>
        <horizontal/>
      </border>
    </dxf>
    <dxf>
      <font>
        <b/>
        <i val="0"/>
        <color rgb="FF003366"/>
      </font>
      <fill>
        <patternFill>
          <bgColor theme="0" tint="-0.34998626667073579"/>
        </patternFill>
      </fill>
      <border>
        <left/>
        <right/>
        <top style="hair">
          <color theme="1"/>
        </top>
        <bottom style="hair">
          <color theme="1"/>
        </bottom>
      </border>
    </dxf>
    <dxf>
      <font>
        <b val="0"/>
        <i val="0"/>
      </font>
      <fill>
        <patternFill>
          <bgColor theme="0" tint="-0.24994659260841701"/>
        </patternFill>
      </fill>
      <border>
        <left/>
        <top style="hair">
          <color theme="1"/>
        </top>
        <bottom style="hair">
          <color theme="1"/>
        </bottom>
      </border>
    </dxf>
    <dxf>
      <font>
        <b val="0"/>
        <i/>
        <strike val="0"/>
        <u/>
      </font>
      <fill>
        <patternFill>
          <bgColor theme="2"/>
        </patternFill>
      </fill>
      <border>
        <left style="hair">
          <color theme="1"/>
        </left>
        <right style="hair">
          <color theme="1"/>
        </right>
        <top style="hair">
          <color theme="1"/>
        </top>
        <bottom style="hair">
          <color theme="1"/>
        </bottom>
      </border>
    </dxf>
    <dxf>
      <fill>
        <patternFill>
          <bgColor theme="0"/>
        </patternFill>
      </fill>
      <border>
        <left style="hair">
          <color theme="1"/>
        </left>
        <right style="hair">
          <color theme="1"/>
        </right>
        <top style="hair">
          <color theme="1"/>
        </top>
        <bottom style="hair">
          <color theme="1"/>
        </bottom>
        <vertical/>
        <horizontal/>
      </border>
    </dxf>
    <dxf>
      <font>
        <b/>
        <i val="0"/>
        <strike val="0"/>
        <color theme="0"/>
      </font>
      <fill>
        <patternFill>
          <bgColor theme="2" tint="-0.499984740745262"/>
        </patternFill>
      </fill>
      <border>
        <left/>
        <right/>
        <top style="hair">
          <color theme="1"/>
        </top>
        <bottom style="hair">
          <color theme="1"/>
        </bottom>
      </border>
    </dxf>
    <dxf>
      <font>
        <b/>
        <i val="0"/>
        <color rgb="FF003366"/>
      </font>
      <fill>
        <patternFill>
          <bgColor theme="0" tint="-0.34998626667073579"/>
        </patternFill>
      </fill>
      <border>
        <left/>
        <right/>
        <top style="hair">
          <color theme="1"/>
        </top>
        <bottom style="hair">
          <color theme="1"/>
        </bottom>
      </border>
    </dxf>
    <dxf>
      <font>
        <b val="0"/>
        <i val="0"/>
      </font>
      <fill>
        <patternFill>
          <bgColor theme="0" tint="-0.24994659260841701"/>
        </patternFill>
      </fill>
      <border>
        <left/>
        <top style="hair">
          <color theme="1"/>
        </top>
        <bottom style="hair">
          <color theme="1"/>
        </bottom>
      </border>
    </dxf>
    <dxf>
      <font>
        <b val="0"/>
        <i/>
        <strike val="0"/>
        <u/>
      </font>
      <fill>
        <patternFill>
          <bgColor theme="2"/>
        </patternFill>
      </fill>
      <border>
        <left style="hair">
          <color theme="1"/>
        </left>
        <right style="hair">
          <color theme="1"/>
        </right>
        <top style="hair">
          <color theme="1"/>
        </top>
        <bottom style="hair">
          <color theme="1"/>
        </bottom>
      </border>
    </dxf>
    <dxf>
      <font>
        <b/>
        <i val="0"/>
        <strike val="0"/>
        <color theme="0"/>
      </font>
      <fill>
        <patternFill>
          <bgColor theme="2" tint="-0.499984740745262"/>
        </patternFill>
      </fill>
      <border>
        <left/>
        <right/>
        <top style="hair">
          <color theme="1"/>
        </top>
        <bottom style="hair">
          <color theme="1"/>
        </bottom>
      </border>
    </dxf>
    <dxf>
      <font>
        <b/>
        <i val="0"/>
        <color rgb="FF003366"/>
      </font>
      <fill>
        <patternFill>
          <bgColor theme="0" tint="-0.34998626667073579"/>
        </patternFill>
      </fill>
      <border>
        <left/>
        <right/>
        <top style="hair">
          <color theme="1"/>
        </top>
        <bottom style="hair">
          <color theme="1"/>
        </bottom>
      </border>
    </dxf>
    <dxf>
      <font>
        <b val="0"/>
        <i val="0"/>
      </font>
      <fill>
        <patternFill>
          <bgColor theme="0" tint="-0.24994659260841701"/>
        </patternFill>
      </fill>
      <border>
        <left/>
        <top style="hair">
          <color theme="1"/>
        </top>
        <bottom style="hair">
          <color theme="1"/>
        </bottom>
      </border>
    </dxf>
    <dxf>
      <font>
        <b val="0"/>
        <i/>
        <strike val="0"/>
        <u/>
      </font>
      <fill>
        <patternFill>
          <bgColor theme="2"/>
        </patternFill>
      </fill>
      <border>
        <left style="hair">
          <color theme="1"/>
        </left>
        <right style="hair">
          <color theme="1"/>
        </right>
        <top style="hair">
          <color theme="1"/>
        </top>
        <bottom style="hair">
          <color theme="1"/>
        </bottom>
      </border>
    </dxf>
    <dxf>
      <fill>
        <patternFill>
          <bgColor theme="0"/>
        </patternFill>
      </fill>
      <border>
        <left style="hair">
          <color theme="1"/>
        </left>
        <right style="hair">
          <color theme="1"/>
        </right>
        <top style="hair">
          <color theme="1"/>
        </top>
        <bottom style="hair">
          <color theme="1"/>
        </bottom>
        <vertical/>
        <horizontal/>
      </border>
    </dxf>
    <dxf>
      <font>
        <b/>
        <i val="0"/>
        <color rgb="FF003366"/>
      </font>
      <fill>
        <patternFill>
          <bgColor theme="0" tint="-0.34998626667073579"/>
        </patternFill>
      </fill>
      <border>
        <left/>
        <right/>
        <top style="hair">
          <color theme="1"/>
        </top>
        <bottom style="hair">
          <color theme="1"/>
        </bottom>
      </border>
    </dxf>
    <dxf>
      <font>
        <b val="0"/>
        <i val="0"/>
      </font>
      <fill>
        <patternFill>
          <bgColor theme="0" tint="-0.24994659260841701"/>
        </patternFill>
      </fill>
      <border>
        <left/>
        <top style="hair">
          <color theme="1"/>
        </top>
        <bottom style="hair">
          <color theme="1"/>
        </bottom>
      </border>
    </dxf>
    <dxf>
      <font>
        <b val="0"/>
        <i/>
        <strike val="0"/>
        <u/>
      </font>
      <fill>
        <patternFill>
          <bgColor theme="2"/>
        </patternFill>
      </fill>
      <border>
        <left style="hair">
          <color theme="1"/>
        </left>
        <right style="hair">
          <color theme="1"/>
        </right>
        <top style="hair">
          <color theme="1"/>
        </top>
        <bottom style="hair">
          <color theme="1"/>
        </bottom>
      </border>
    </dxf>
    <dxf>
      <font>
        <b/>
        <i val="0"/>
        <strike val="0"/>
        <color theme="0"/>
      </font>
      <fill>
        <patternFill>
          <bgColor theme="2" tint="-0.499984740745262"/>
        </patternFill>
      </fill>
      <border>
        <left/>
        <right/>
        <top style="hair">
          <color theme="1"/>
        </top>
        <bottom style="hair">
          <color theme="1"/>
        </bottom>
      </border>
    </dxf>
    <dxf>
      <font>
        <b/>
        <i val="0"/>
        <color rgb="FF003366"/>
      </font>
      <fill>
        <patternFill>
          <bgColor theme="0" tint="-0.34998626667073579"/>
        </patternFill>
      </fill>
      <border>
        <left/>
        <right/>
        <top style="hair">
          <color theme="1"/>
        </top>
        <bottom style="hair">
          <color theme="1"/>
        </bottom>
      </border>
    </dxf>
    <dxf>
      <font>
        <b val="0"/>
        <i val="0"/>
      </font>
      <fill>
        <patternFill>
          <bgColor theme="0" tint="-0.24994659260841701"/>
        </patternFill>
      </fill>
      <border>
        <left/>
        <top style="hair">
          <color theme="1"/>
        </top>
        <bottom style="hair">
          <color theme="1"/>
        </bottom>
      </border>
    </dxf>
    <dxf>
      <font>
        <b val="0"/>
        <i/>
        <strike val="0"/>
        <u/>
      </font>
      <fill>
        <patternFill>
          <bgColor theme="2"/>
        </patternFill>
      </fill>
      <border>
        <left style="hair">
          <color theme="1"/>
        </left>
        <right style="hair">
          <color theme="1"/>
        </right>
        <top style="hair">
          <color theme="1"/>
        </top>
        <bottom style="hair">
          <color theme="1"/>
        </bottom>
      </border>
    </dxf>
    <dxf>
      <fill>
        <patternFill>
          <bgColor theme="0"/>
        </patternFill>
      </fill>
      <border>
        <left style="hair">
          <color theme="1"/>
        </left>
        <right style="hair">
          <color theme="1"/>
        </right>
        <top style="hair">
          <color theme="1"/>
        </top>
        <bottom style="hair">
          <color theme="1"/>
        </bottom>
        <vertical/>
        <horizontal/>
      </border>
    </dxf>
    <dxf>
      <font>
        <b/>
        <i val="0"/>
        <color rgb="FF003366"/>
      </font>
      <fill>
        <patternFill>
          <bgColor theme="0" tint="-0.34998626667073579"/>
        </patternFill>
      </fill>
      <border>
        <left/>
        <right/>
        <top style="hair">
          <color theme="1"/>
        </top>
        <bottom style="hair">
          <color theme="1"/>
        </bottom>
      </border>
    </dxf>
    <dxf>
      <font>
        <b val="0"/>
        <i val="0"/>
      </font>
      <fill>
        <patternFill>
          <bgColor theme="0" tint="-0.24994659260841701"/>
        </patternFill>
      </fill>
      <border>
        <left/>
        <top style="hair">
          <color theme="1"/>
        </top>
        <bottom style="hair">
          <color theme="1"/>
        </bottom>
      </border>
    </dxf>
    <dxf>
      <font>
        <b val="0"/>
        <i/>
        <strike val="0"/>
        <u/>
      </font>
      <fill>
        <patternFill>
          <bgColor theme="2"/>
        </patternFill>
      </fill>
      <border>
        <left style="hair">
          <color theme="1"/>
        </left>
        <right style="hair">
          <color theme="1"/>
        </right>
        <top style="hair">
          <color theme="1"/>
        </top>
        <bottom style="hair">
          <color theme="1"/>
        </bottom>
      </border>
    </dxf>
    <dxf>
      <font>
        <b/>
        <i val="0"/>
        <strike val="0"/>
        <color theme="0"/>
      </font>
      <fill>
        <patternFill>
          <bgColor theme="2" tint="-0.499984740745262"/>
        </patternFill>
      </fill>
      <border>
        <left/>
        <right/>
        <top style="hair">
          <color theme="1"/>
        </top>
        <bottom style="hair">
          <color theme="1"/>
        </bottom>
      </border>
    </dxf>
    <dxf>
      <font>
        <b/>
        <i val="0"/>
        <color rgb="FF003366"/>
      </font>
      <fill>
        <patternFill>
          <bgColor theme="0" tint="-0.34998626667073579"/>
        </patternFill>
      </fill>
      <border>
        <left/>
        <right/>
        <top style="hair">
          <color theme="1"/>
        </top>
        <bottom style="hair">
          <color theme="1"/>
        </bottom>
      </border>
    </dxf>
    <dxf>
      <font>
        <b val="0"/>
        <i val="0"/>
      </font>
      <fill>
        <patternFill>
          <bgColor theme="0" tint="-0.24994659260841701"/>
        </patternFill>
      </fill>
      <border>
        <left/>
        <top style="hair">
          <color theme="1"/>
        </top>
        <bottom style="hair">
          <color theme="1"/>
        </bottom>
      </border>
    </dxf>
    <dxf>
      <font>
        <b val="0"/>
        <i/>
        <strike val="0"/>
        <u/>
      </font>
      <fill>
        <patternFill>
          <bgColor theme="2"/>
        </patternFill>
      </fill>
      <border>
        <left style="hair">
          <color theme="1"/>
        </left>
        <right style="hair">
          <color theme="1"/>
        </right>
        <top style="hair">
          <color theme="1"/>
        </top>
        <bottom style="hair">
          <color theme="1"/>
        </bottom>
      </border>
    </dxf>
    <dxf>
      <fill>
        <patternFill>
          <bgColor theme="0"/>
        </patternFill>
      </fill>
      <border>
        <left style="hair">
          <color theme="1"/>
        </left>
        <right style="hair">
          <color theme="1"/>
        </right>
        <top style="hair">
          <color theme="1"/>
        </top>
        <bottom style="hair">
          <color theme="1"/>
        </bottom>
        <vertical/>
        <horizontal/>
      </border>
    </dxf>
    <dxf>
      <fill>
        <patternFill>
          <bgColor theme="0"/>
        </patternFill>
      </fill>
      <border>
        <left style="hair">
          <color theme="1"/>
        </left>
        <right style="hair">
          <color theme="1"/>
        </right>
        <top style="hair">
          <color theme="1"/>
        </top>
        <bottom style="hair">
          <color theme="1"/>
        </bottom>
        <vertical/>
        <horizontal/>
      </border>
    </dxf>
    <dxf>
      <font>
        <b/>
        <i val="0"/>
        <strike val="0"/>
        <color theme="0"/>
      </font>
      <fill>
        <patternFill>
          <bgColor theme="2" tint="-0.499984740745262"/>
        </patternFill>
      </fill>
      <border>
        <left/>
        <right/>
        <top style="hair">
          <color theme="1"/>
        </top>
        <bottom style="hair">
          <color theme="1"/>
        </bottom>
      </border>
    </dxf>
    <dxf>
      <font>
        <b/>
        <i val="0"/>
        <color rgb="FF003366"/>
      </font>
      <fill>
        <patternFill>
          <bgColor theme="0" tint="-0.34998626667073579"/>
        </patternFill>
      </fill>
      <border>
        <left/>
        <right/>
        <top style="hair">
          <color theme="1"/>
        </top>
        <bottom style="hair">
          <color theme="1"/>
        </bottom>
      </border>
    </dxf>
    <dxf>
      <font>
        <b val="0"/>
        <i val="0"/>
      </font>
      <fill>
        <patternFill>
          <bgColor theme="0" tint="-0.24994659260841701"/>
        </patternFill>
      </fill>
      <border>
        <left/>
        <top style="hair">
          <color theme="1"/>
        </top>
        <bottom style="hair">
          <color theme="1"/>
        </bottom>
      </border>
    </dxf>
    <dxf>
      <font>
        <b val="0"/>
        <i/>
        <strike val="0"/>
        <u/>
      </font>
      <fill>
        <patternFill>
          <bgColor theme="2"/>
        </patternFill>
      </fill>
      <border>
        <left style="hair">
          <color theme="1"/>
        </left>
        <right style="hair">
          <color theme="1"/>
        </right>
        <top style="hair">
          <color theme="1"/>
        </top>
        <bottom style="hair">
          <color theme="1"/>
        </bottom>
      </border>
    </dxf>
    <dxf>
      <font>
        <b/>
        <i val="0"/>
        <strike val="0"/>
        <color theme="0"/>
      </font>
      <fill>
        <patternFill>
          <bgColor theme="2" tint="-0.499984740745262"/>
        </patternFill>
      </fill>
      <border>
        <left/>
        <right/>
        <top style="hair">
          <color theme="1"/>
        </top>
        <bottom style="hair">
          <color theme="1"/>
        </bottom>
      </border>
    </dxf>
    <dxf>
      <font>
        <b/>
        <i val="0"/>
        <color rgb="FF003366"/>
      </font>
      <fill>
        <patternFill>
          <bgColor theme="0" tint="-0.34998626667073579"/>
        </patternFill>
      </fill>
      <border>
        <left/>
        <right/>
        <top style="hair">
          <color theme="1"/>
        </top>
        <bottom style="hair">
          <color theme="1"/>
        </bottom>
      </border>
    </dxf>
    <dxf>
      <font>
        <b val="0"/>
        <i val="0"/>
      </font>
      <fill>
        <patternFill>
          <bgColor theme="0" tint="-0.24994659260841701"/>
        </patternFill>
      </fill>
      <border>
        <left/>
        <top style="hair">
          <color theme="1"/>
        </top>
        <bottom style="hair">
          <color theme="1"/>
        </bottom>
      </border>
    </dxf>
    <dxf>
      <font>
        <b val="0"/>
        <i/>
        <strike val="0"/>
        <u/>
      </font>
      <fill>
        <patternFill>
          <bgColor theme="2"/>
        </patternFill>
      </fill>
      <border>
        <left style="hair">
          <color theme="1"/>
        </left>
        <right style="hair">
          <color theme="1"/>
        </right>
        <top style="hair">
          <color theme="1"/>
        </top>
        <bottom style="hair">
          <color theme="1"/>
        </bottom>
      </border>
    </dxf>
    <dxf>
      <fill>
        <patternFill>
          <bgColor theme="0"/>
        </patternFill>
      </fill>
      <border>
        <left style="hair">
          <color theme="1"/>
        </left>
        <right style="hair">
          <color theme="1"/>
        </right>
        <top style="hair">
          <color theme="1"/>
        </top>
        <bottom style="hair">
          <color theme="1"/>
        </bottom>
        <vertical/>
        <horizontal/>
      </border>
    </dxf>
    <dxf>
      <font>
        <b/>
        <i val="0"/>
        <strike val="0"/>
        <color theme="0"/>
      </font>
      <fill>
        <patternFill>
          <bgColor theme="2" tint="-0.499984740745262"/>
        </patternFill>
      </fill>
      <border>
        <left/>
        <right/>
        <top style="hair">
          <color theme="1"/>
        </top>
        <bottom style="hair">
          <color theme="1"/>
        </bottom>
      </border>
    </dxf>
    <dxf>
      <font>
        <b/>
        <i val="0"/>
        <color rgb="FF003366"/>
      </font>
      <fill>
        <patternFill>
          <bgColor theme="0" tint="-0.34998626667073579"/>
        </patternFill>
      </fill>
      <border>
        <left/>
        <right/>
        <top style="hair">
          <color theme="1"/>
        </top>
        <bottom style="hair">
          <color theme="1"/>
        </bottom>
      </border>
    </dxf>
    <dxf>
      <font>
        <b val="0"/>
        <i val="0"/>
      </font>
      <fill>
        <patternFill>
          <bgColor theme="0" tint="-0.24994659260841701"/>
        </patternFill>
      </fill>
      <border>
        <left/>
        <top style="hair">
          <color theme="1"/>
        </top>
        <bottom style="hair">
          <color theme="1"/>
        </bottom>
      </border>
    </dxf>
    <dxf>
      <font>
        <b val="0"/>
        <i/>
        <strike val="0"/>
        <u/>
      </font>
      <fill>
        <patternFill>
          <bgColor theme="2"/>
        </patternFill>
      </fill>
      <border>
        <left style="hair">
          <color theme="1"/>
        </left>
        <right style="hair">
          <color theme="1"/>
        </right>
        <top style="hair">
          <color theme="1"/>
        </top>
        <bottom style="hair">
          <color theme="1"/>
        </bottom>
      </border>
    </dxf>
    <dxf>
      <font>
        <b/>
        <i val="0"/>
        <strike val="0"/>
        <color theme="0"/>
      </font>
      <fill>
        <patternFill>
          <bgColor theme="2" tint="-0.499984740745262"/>
        </patternFill>
      </fill>
      <border>
        <left/>
        <right/>
        <top style="hair">
          <color theme="1"/>
        </top>
        <bottom style="hair">
          <color theme="1"/>
        </bottom>
      </border>
    </dxf>
    <dxf>
      <font>
        <b/>
        <i val="0"/>
        <color rgb="FF003366"/>
      </font>
      <fill>
        <patternFill>
          <bgColor theme="0" tint="-0.34998626667073579"/>
        </patternFill>
      </fill>
      <border>
        <left/>
        <right/>
        <top style="hair">
          <color theme="1"/>
        </top>
        <bottom style="hair">
          <color theme="1"/>
        </bottom>
      </border>
    </dxf>
    <dxf>
      <font>
        <b val="0"/>
        <i val="0"/>
      </font>
      <fill>
        <patternFill>
          <bgColor theme="0" tint="-0.24994659260841701"/>
        </patternFill>
      </fill>
      <border>
        <left/>
        <top style="hair">
          <color theme="1"/>
        </top>
        <bottom style="hair">
          <color theme="1"/>
        </bottom>
      </border>
    </dxf>
    <dxf>
      <font>
        <b val="0"/>
        <i/>
        <strike val="0"/>
        <u/>
      </font>
      <fill>
        <patternFill>
          <bgColor theme="2"/>
        </patternFill>
      </fill>
      <border>
        <left style="hair">
          <color theme="1"/>
        </left>
        <right style="hair">
          <color theme="1"/>
        </right>
        <top style="hair">
          <color theme="1"/>
        </top>
        <bottom style="hair">
          <color theme="1"/>
        </bottom>
      </border>
    </dxf>
    <dxf>
      <fill>
        <patternFill>
          <bgColor theme="0"/>
        </patternFill>
      </fill>
      <border>
        <left style="hair">
          <color theme="1"/>
        </left>
        <right style="hair">
          <color theme="1"/>
        </right>
        <top style="hair">
          <color theme="1"/>
        </top>
        <bottom style="hair">
          <color theme="1"/>
        </bottom>
        <vertical/>
        <horizontal/>
      </border>
    </dxf>
    <dxf>
      <font>
        <b/>
        <i val="0"/>
        <strike val="0"/>
        <color theme="0"/>
      </font>
      <fill>
        <patternFill>
          <bgColor theme="2" tint="-0.499984740745262"/>
        </patternFill>
      </fill>
      <border>
        <left/>
        <right/>
        <top style="hair">
          <color theme="1"/>
        </top>
        <bottom style="hair">
          <color theme="1"/>
        </bottom>
      </border>
    </dxf>
    <dxf>
      <font>
        <b/>
        <i val="0"/>
        <color rgb="FF003366"/>
      </font>
      <fill>
        <patternFill>
          <bgColor theme="0" tint="-0.34998626667073579"/>
        </patternFill>
      </fill>
      <border>
        <left/>
        <right/>
        <top style="hair">
          <color theme="1"/>
        </top>
        <bottom style="hair">
          <color theme="1"/>
        </bottom>
      </border>
    </dxf>
    <dxf>
      <font>
        <b val="0"/>
        <i val="0"/>
      </font>
      <fill>
        <patternFill>
          <bgColor theme="0" tint="-0.24994659260841701"/>
        </patternFill>
      </fill>
      <border>
        <left/>
        <top style="hair">
          <color theme="1"/>
        </top>
        <bottom style="hair">
          <color theme="1"/>
        </bottom>
      </border>
    </dxf>
    <dxf>
      <font>
        <b val="0"/>
        <i/>
        <strike val="0"/>
        <u/>
      </font>
      <fill>
        <patternFill>
          <bgColor theme="2"/>
        </patternFill>
      </fill>
      <border>
        <left style="hair">
          <color theme="1"/>
        </left>
        <right style="hair">
          <color theme="1"/>
        </right>
        <top style="hair">
          <color theme="1"/>
        </top>
        <bottom style="hair">
          <color theme="1"/>
        </bottom>
      </border>
    </dxf>
    <dxf>
      <fill>
        <patternFill>
          <bgColor theme="0"/>
        </patternFill>
      </fill>
      <border>
        <left style="hair">
          <color theme="1"/>
        </left>
        <right style="hair">
          <color theme="1"/>
        </right>
        <top style="hair">
          <color theme="1"/>
        </top>
        <bottom style="hair">
          <color theme="1"/>
        </bottom>
        <vertical/>
        <horizontal/>
      </border>
    </dxf>
    <dxf>
      <font>
        <b/>
        <i val="0"/>
        <strike val="0"/>
        <color theme="0"/>
      </font>
      <fill>
        <patternFill>
          <bgColor theme="2" tint="-0.499984740745262"/>
        </patternFill>
      </fill>
      <border>
        <left/>
        <right/>
        <top style="hair">
          <color theme="1"/>
        </top>
        <bottom style="hair">
          <color theme="1"/>
        </bottom>
      </border>
    </dxf>
    <dxf>
      <font>
        <b/>
        <i val="0"/>
        <color rgb="FF003366"/>
      </font>
      <fill>
        <patternFill>
          <bgColor theme="0" tint="-0.34998626667073579"/>
        </patternFill>
      </fill>
      <border>
        <left/>
        <right/>
        <top style="hair">
          <color theme="1"/>
        </top>
        <bottom style="hair">
          <color theme="1"/>
        </bottom>
      </border>
    </dxf>
    <dxf>
      <font>
        <b val="0"/>
        <i val="0"/>
      </font>
      <fill>
        <patternFill>
          <bgColor theme="0" tint="-0.24994659260841701"/>
        </patternFill>
      </fill>
      <border>
        <left/>
        <top style="hair">
          <color theme="1"/>
        </top>
        <bottom style="hair">
          <color theme="1"/>
        </bottom>
      </border>
    </dxf>
    <dxf>
      <font>
        <b val="0"/>
        <i/>
        <strike val="0"/>
        <u/>
      </font>
      <fill>
        <patternFill>
          <bgColor theme="2"/>
        </patternFill>
      </fill>
      <border>
        <left style="hair">
          <color theme="1"/>
        </left>
        <right style="hair">
          <color theme="1"/>
        </right>
        <top style="hair">
          <color theme="1"/>
        </top>
        <bottom style="hair">
          <color theme="1"/>
        </bottom>
      </border>
    </dxf>
    <dxf>
      <fill>
        <patternFill>
          <bgColor theme="0"/>
        </patternFill>
      </fill>
      <border>
        <left style="hair">
          <color theme="1"/>
        </left>
        <right style="hair">
          <color theme="1"/>
        </right>
        <top style="hair">
          <color theme="1"/>
        </top>
        <bottom style="hair">
          <color theme="1"/>
        </bottom>
        <vertical/>
        <horizontal/>
      </border>
    </dxf>
    <dxf>
      <font>
        <b/>
        <i val="0"/>
        <color rgb="FF003366"/>
      </font>
      <fill>
        <patternFill>
          <bgColor theme="0" tint="-0.34998626667073579"/>
        </patternFill>
      </fill>
      <border>
        <left/>
        <right/>
        <top style="hair">
          <color theme="1"/>
        </top>
        <bottom style="hair">
          <color theme="1"/>
        </bottom>
      </border>
    </dxf>
    <dxf>
      <font>
        <b val="0"/>
        <i val="0"/>
      </font>
      <fill>
        <patternFill>
          <bgColor theme="0" tint="-0.24994659260841701"/>
        </patternFill>
      </fill>
      <border>
        <left/>
        <top style="hair">
          <color theme="1"/>
        </top>
        <bottom style="hair">
          <color theme="1"/>
        </bottom>
      </border>
    </dxf>
    <dxf>
      <font>
        <b val="0"/>
        <i/>
        <strike val="0"/>
        <u/>
      </font>
      <fill>
        <patternFill>
          <bgColor theme="2"/>
        </patternFill>
      </fill>
      <border>
        <left style="hair">
          <color theme="1"/>
        </left>
        <right style="hair">
          <color theme="1"/>
        </right>
        <top style="hair">
          <color theme="1"/>
        </top>
        <bottom style="hair">
          <color theme="1"/>
        </bottom>
      </border>
    </dxf>
    <dxf>
      <fill>
        <patternFill>
          <bgColor theme="0"/>
        </patternFill>
      </fill>
      <border>
        <left style="hair">
          <color theme="1"/>
        </left>
        <right style="hair">
          <color theme="1"/>
        </right>
        <top style="hair">
          <color theme="1"/>
        </top>
        <bottom style="hair">
          <color theme="1"/>
        </bottom>
        <vertical/>
        <horizontal/>
      </border>
    </dxf>
    <dxf>
      <font>
        <b/>
        <i val="0"/>
        <strike val="0"/>
        <color theme="0"/>
      </font>
      <fill>
        <patternFill>
          <bgColor theme="2" tint="-0.499984740745262"/>
        </patternFill>
      </fill>
      <border>
        <left/>
        <right/>
        <top style="hair">
          <color theme="1"/>
        </top>
        <bottom style="hair">
          <color theme="1"/>
        </bottom>
      </border>
    </dxf>
    <dxf>
      <font>
        <b/>
        <i val="0"/>
        <strike val="0"/>
        <color theme="0"/>
      </font>
      <fill>
        <patternFill>
          <bgColor theme="2" tint="-0.499984740745262"/>
        </patternFill>
      </fill>
      <border>
        <left/>
        <right/>
        <top style="hair">
          <color theme="1"/>
        </top>
        <bottom style="hair">
          <color theme="1"/>
        </bottom>
      </border>
    </dxf>
    <dxf>
      <font>
        <b/>
        <i val="0"/>
        <color rgb="FF003366"/>
      </font>
      <fill>
        <patternFill>
          <bgColor theme="0" tint="-0.34998626667073579"/>
        </patternFill>
      </fill>
      <border>
        <left/>
        <right/>
        <top style="hair">
          <color theme="1"/>
        </top>
        <bottom style="hair">
          <color theme="1"/>
        </bottom>
      </border>
    </dxf>
    <dxf>
      <font>
        <b val="0"/>
        <i val="0"/>
      </font>
      <fill>
        <patternFill>
          <bgColor theme="0" tint="-0.24994659260841701"/>
        </patternFill>
      </fill>
      <border>
        <left/>
        <top style="hair">
          <color theme="1"/>
        </top>
        <bottom style="hair">
          <color theme="1"/>
        </bottom>
      </border>
    </dxf>
    <dxf>
      <font>
        <b val="0"/>
        <i/>
        <strike val="0"/>
        <u/>
      </font>
      <fill>
        <patternFill>
          <bgColor theme="2"/>
        </patternFill>
      </fill>
      <border>
        <left style="hair">
          <color theme="1"/>
        </left>
        <right style="hair">
          <color theme="1"/>
        </right>
        <top style="hair">
          <color theme="1"/>
        </top>
        <bottom style="hair">
          <color theme="1"/>
        </bottom>
      </border>
    </dxf>
    <dxf>
      <fill>
        <patternFill>
          <bgColor theme="0"/>
        </patternFill>
      </fill>
      <border>
        <left style="hair">
          <color theme="1"/>
        </left>
        <right style="hair">
          <color theme="1"/>
        </right>
        <top style="hair">
          <color theme="1"/>
        </top>
        <bottom style="hair">
          <color theme="1"/>
        </bottom>
        <vertical/>
        <horizontal/>
      </border>
    </dxf>
    <dxf>
      <font>
        <b/>
        <i val="0"/>
        <strike val="0"/>
        <color theme="0"/>
      </font>
      <fill>
        <patternFill>
          <bgColor theme="2" tint="-0.499984740745262"/>
        </patternFill>
      </fill>
      <border>
        <left/>
        <right/>
        <top style="hair">
          <color theme="1"/>
        </top>
        <bottom style="hair">
          <color theme="1"/>
        </bottom>
      </border>
    </dxf>
    <dxf>
      <font>
        <b/>
        <i val="0"/>
        <color rgb="FF003366"/>
      </font>
      <fill>
        <patternFill>
          <bgColor theme="0" tint="-0.34998626667073579"/>
        </patternFill>
      </fill>
      <border>
        <left/>
        <right/>
        <top style="hair">
          <color theme="1"/>
        </top>
        <bottom style="hair">
          <color theme="1"/>
        </bottom>
      </border>
    </dxf>
    <dxf>
      <font>
        <b val="0"/>
        <i val="0"/>
      </font>
      <fill>
        <patternFill>
          <bgColor theme="0" tint="-0.24994659260841701"/>
        </patternFill>
      </fill>
      <border>
        <left/>
        <top style="hair">
          <color theme="1"/>
        </top>
        <bottom style="hair">
          <color theme="1"/>
        </bottom>
      </border>
    </dxf>
    <dxf>
      <font>
        <b val="0"/>
        <i/>
        <strike val="0"/>
        <u/>
      </font>
      <fill>
        <patternFill>
          <bgColor theme="2"/>
        </patternFill>
      </fill>
      <border>
        <left style="hair">
          <color theme="1"/>
        </left>
        <right style="hair">
          <color theme="1"/>
        </right>
        <top style="hair">
          <color theme="1"/>
        </top>
        <bottom style="hair">
          <color theme="1"/>
        </bottom>
      </border>
    </dxf>
    <dxf>
      <fill>
        <patternFill>
          <bgColor theme="0"/>
        </patternFill>
      </fill>
      <border>
        <left style="hair">
          <color theme="1"/>
        </left>
        <right style="hair">
          <color theme="1"/>
        </right>
        <top style="hair">
          <color theme="1"/>
        </top>
        <bottom style="hair">
          <color theme="1"/>
        </bottom>
        <vertical/>
        <horizontal/>
      </border>
    </dxf>
    <dxf>
      <font>
        <b/>
        <i val="0"/>
        <color rgb="FF003366"/>
      </font>
      <fill>
        <patternFill>
          <bgColor theme="0" tint="-0.34998626667073579"/>
        </patternFill>
      </fill>
      <border>
        <left/>
        <right/>
        <top style="hair">
          <color theme="1"/>
        </top>
        <bottom style="hair">
          <color theme="1"/>
        </bottom>
      </border>
    </dxf>
    <dxf>
      <font>
        <b val="0"/>
        <i val="0"/>
      </font>
      <fill>
        <patternFill>
          <bgColor theme="0" tint="-0.24994659260841701"/>
        </patternFill>
      </fill>
      <border>
        <left/>
        <top style="hair">
          <color theme="1"/>
        </top>
        <bottom style="hair">
          <color theme="1"/>
        </bottom>
      </border>
    </dxf>
    <dxf>
      <font>
        <b val="0"/>
        <i/>
        <strike val="0"/>
        <u/>
      </font>
      <fill>
        <patternFill>
          <bgColor theme="2"/>
        </patternFill>
      </fill>
      <border>
        <left style="hair">
          <color theme="1"/>
        </left>
        <right style="hair">
          <color theme="1"/>
        </right>
        <top style="hair">
          <color theme="1"/>
        </top>
        <bottom style="hair">
          <color theme="1"/>
        </bottom>
      </border>
    </dxf>
    <dxf>
      <fill>
        <patternFill>
          <bgColor theme="0"/>
        </patternFill>
      </fill>
      <border>
        <left style="hair">
          <color theme="1"/>
        </left>
        <right style="hair">
          <color theme="1"/>
        </right>
        <top style="hair">
          <color theme="1"/>
        </top>
        <bottom style="hair">
          <color theme="1"/>
        </bottom>
        <vertical/>
        <horizontal/>
      </border>
    </dxf>
    <dxf>
      <font>
        <b/>
        <i val="0"/>
        <strike val="0"/>
        <color theme="0"/>
      </font>
      <fill>
        <patternFill>
          <bgColor theme="2" tint="-0.499984740745262"/>
        </patternFill>
      </fill>
      <border>
        <left/>
        <right/>
        <top style="hair">
          <color theme="1"/>
        </top>
        <bottom style="hair">
          <color theme="1"/>
        </bottom>
      </border>
    </dxf>
    <dxf>
      <font>
        <b/>
        <i val="0"/>
        <color rgb="FF003366"/>
      </font>
      <fill>
        <patternFill>
          <bgColor theme="0" tint="-0.34998626667073579"/>
        </patternFill>
      </fill>
      <border>
        <left/>
        <right/>
        <top style="hair">
          <color theme="1"/>
        </top>
        <bottom style="hair">
          <color theme="1"/>
        </bottom>
      </border>
    </dxf>
    <dxf>
      <font>
        <b val="0"/>
        <i val="0"/>
      </font>
      <fill>
        <patternFill>
          <bgColor theme="0" tint="-0.24994659260841701"/>
        </patternFill>
      </fill>
      <border>
        <left/>
        <top style="hair">
          <color theme="1"/>
        </top>
        <bottom style="hair">
          <color theme="1"/>
        </bottom>
      </border>
    </dxf>
    <dxf>
      <font>
        <b val="0"/>
        <i/>
        <strike val="0"/>
        <u/>
      </font>
      <fill>
        <patternFill>
          <bgColor theme="2"/>
        </patternFill>
      </fill>
      <border>
        <left style="hair">
          <color theme="1"/>
        </left>
        <right style="hair">
          <color theme="1"/>
        </right>
        <top style="hair">
          <color theme="1"/>
        </top>
        <bottom style="hair">
          <color theme="1"/>
        </bottom>
      </border>
    </dxf>
    <dxf>
      <fill>
        <patternFill>
          <bgColor theme="0"/>
        </patternFill>
      </fill>
      <border>
        <left style="hair">
          <color theme="1"/>
        </left>
        <right style="hair">
          <color theme="1"/>
        </right>
        <top style="hair">
          <color theme="1"/>
        </top>
        <bottom style="hair">
          <color theme="1"/>
        </bottom>
        <vertical/>
        <horizontal/>
      </border>
    </dxf>
    <dxf>
      <font>
        <b/>
        <i val="0"/>
        <strike val="0"/>
        <color theme="0"/>
      </font>
      <fill>
        <patternFill>
          <bgColor theme="2" tint="-0.499984740745262"/>
        </patternFill>
      </fill>
      <border>
        <left/>
        <right/>
        <top style="hair">
          <color theme="1"/>
        </top>
        <bottom style="hair">
          <color theme="1"/>
        </bottom>
      </border>
    </dxf>
    <dxf>
      <font>
        <b/>
        <i val="0"/>
        <color rgb="FF003366"/>
      </font>
      <fill>
        <patternFill>
          <bgColor theme="0" tint="-0.34998626667073579"/>
        </patternFill>
      </fill>
      <border>
        <left/>
        <right/>
        <top style="hair">
          <color theme="1"/>
        </top>
        <bottom style="hair">
          <color theme="1"/>
        </bottom>
      </border>
    </dxf>
    <dxf>
      <font>
        <b val="0"/>
        <i val="0"/>
      </font>
      <fill>
        <patternFill>
          <bgColor theme="0" tint="-0.24994659260841701"/>
        </patternFill>
      </fill>
      <border>
        <left/>
        <top style="hair">
          <color theme="1"/>
        </top>
        <bottom style="hair">
          <color theme="1"/>
        </bottom>
      </border>
    </dxf>
    <dxf>
      <font>
        <b val="0"/>
        <i/>
        <strike val="0"/>
        <u/>
      </font>
      <fill>
        <patternFill>
          <bgColor theme="2"/>
        </patternFill>
      </fill>
      <border>
        <left style="hair">
          <color theme="1"/>
        </left>
        <right style="hair">
          <color theme="1"/>
        </right>
        <top style="hair">
          <color theme="1"/>
        </top>
        <bottom style="hair">
          <color theme="1"/>
        </bottom>
      </border>
    </dxf>
    <dxf>
      <fill>
        <patternFill>
          <bgColor theme="0"/>
        </patternFill>
      </fill>
      <border>
        <left style="hair">
          <color theme="1"/>
        </left>
        <right style="hair">
          <color theme="1"/>
        </right>
        <top style="hair">
          <color theme="1"/>
        </top>
        <bottom style="hair">
          <color theme="1"/>
        </bottom>
        <vertical/>
        <horizontal/>
      </border>
    </dxf>
    <dxf>
      <font>
        <b/>
        <i val="0"/>
        <strike val="0"/>
        <color theme="0"/>
      </font>
      <fill>
        <patternFill>
          <bgColor theme="2" tint="-0.499984740745262"/>
        </patternFill>
      </fill>
      <border>
        <left/>
        <right/>
        <top style="hair">
          <color theme="1"/>
        </top>
        <bottom style="hair">
          <color theme="1"/>
        </bottom>
      </border>
    </dxf>
    <dxf>
      <font>
        <b/>
        <i val="0"/>
        <color rgb="FF003366"/>
      </font>
      <fill>
        <patternFill>
          <bgColor theme="0" tint="-0.34998626667073579"/>
        </patternFill>
      </fill>
      <border>
        <left/>
        <right/>
        <top style="hair">
          <color theme="1"/>
        </top>
        <bottom style="hair">
          <color theme="1"/>
        </bottom>
      </border>
    </dxf>
    <dxf>
      <font>
        <b val="0"/>
        <i val="0"/>
      </font>
      <fill>
        <patternFill>
          <bgColor theme="0" tint="-0.24994659260841701"/>
        </patternFill>
      </fill>
      <border>
        <left/>
        <top style="hair">
          <color theme="1"/>
        </top>
        <bottom style="hair">
          <color theme="1"/>
        </bottom>
      </border>
    </dxf>
    <dxf>
      <font>
        <b val="0"/>
        <i/>
        <strike val="0"/>
        <u/>
      </font>
      <fill>
        <patternFill>
          <bgColor theme="2"/>
        </patternFill>
      </fill>
      <border>
        <left style="hair">
          <color theme="1"/>
        </left>
        <right style="hair">
          <color theme="1"/>
        </right>
        <top style="hair">
          <color theme="1"/>
        </top>
        <bottom style="hair">
          <color theme="1"/>
        </bottom>
      </border>
    </dxf>
    <dxf>
      <font>
        <b/>
        <i val="0"/>
        <strike val="0"/>
        <color theme="0"/>
      </font>
      <fill>
        <patternFill>
          <bgColor theme="2" tint="-0.499984740745262"/>
        </patternFill>
      </fill>
      <border>
        <left/>
        <right/>
        <top style="hair">
          <color theme="1"/>
        </top>
        <bottom style="hair">
          <color theme="1"/>
        </bottom>
      </border>
    </dxf>
    <dxf>
      <font>
        <b/>
        <i val="0"/>
        <color rgb="FF003366"/>
      </font>
      <fill>
        <patternFill>
          <bgColor theme="0" tint="-0.34998626667073579"/>
        </patternFill>
      </fill>
      <border>
        <left/>
        <right/>
        <top style="hair">
          <color theme="1"/>
        </top>
        <bottom style="hair">
          <color theme="1"/>
        </bottom>
      </border>
    </dxf>
    <dxf>
      <font>
        <b val="0"/>
        <i val="0"/>
      </font>
      <fill>
        <patternFill>
          <bgColor theme="0" tint="-0.24994659260841701"/>
        </patternFill>
      </fill>
      <border>
        <left/>
        <top style="hair">
          <color theme="1"/>
        </top>
        <bottom style="hair">
          <color theme="1"/>
        </bottom>
      </border>
    </dxf>
    <dxf>
      <font>
        <b val="0"/>
        <i/>
        <strike val="0"/>
        <u/>
      </font>
      <fill>
        <patternFill>
          <bgColor theme="2"/>
        </patternFill>
      </fill>
      <border>
        <left style="hair">
          <color theme="1"/>
        </left>
        <right style="hair">
          <color theme="1"/>
        </right>
        <top style="hair">
          <color theme="1"/>
        </top>
        <bottom style="hair">
          <color theme="1"/>
        </bottom>
      </border>
    </dxf>
    <dxf>
      <fill>
        <patternFill>
          <bgColor theme="0"/>
        </patternFill>
      </fill>
      <border>
        <left style="hair">
          <color theme="1"/>
        </left>
        <right style="hair">
          <color theme="1"/>
        </right>
        <top style="hair">
          <color theme="1"/>
        </top>
        <bottom style="hair">
          <color theme="1"/>
        </bottom>
        <vertical/>
        <horizontal/>
      </border>
    </dxf>
    <dxf>
      <font>
        <b/>
        <i val="0"/>
        <strike val="0"/>
        <color theme="0"/>
      </font>
      <fill>
        <patternFill>
          <bgColor theme="2" tint="-0.499984740745262"/>
        </patternFill>
      </fill>
      <border>
        <left/>
        <right/>
        <top style="hair">
          <color theme="1"/>
        </top>
        <bottom style="hair">
          <color theme="1"/>
        </bottom>
      </border>
    </dxf>
    <dxf>
      <font>
        <b/>
        <i val="0"/>
        <strike val="0"/>
        <color theme="0"/>
      </font>
      <fill>
        <patternFill>
          <bgColor theme="2" tint="-0.499984740745262"/>
        </patternFill>
      </fill>
      <border>
        <left/>
        <right/>
        <top style="hair">
          <color theme="1"/>
        </top>
        <bottom style="hair">
          <color theme="1"/>
        </bottom>
      </border>
    </dxf>
    <dxf>
      <font>
        <b/>
        <i val="0"/>
        <color rgb="FF003366"/>
      </font>
      <fill>
        <patternFill>
          <bgColor theme="0" tint="-0.34998626667073579"/>
        </patternFill>
      </fill>
      <border>
        <left/>
        <right/>
        <top style="hair">
          <color theme="1"/>
        </top>
        <bottom style="hair">
          <color theme="1"/>
        </bottom>
      </border>
    </dxf>
    <dxf>
      <font>
        <b val="0"/>
        <i val="0"/>
      </font>
      <fill>
        <patternFill>
          <bgColor theme="0" tint="-0.24994659260841701"/>
        </patternFill>
      </fill>
      <border>
        <left/>
        <top style="hair">
          <color theme="1"/>
        </top>
        <bottom style="hair">
          <color theme="1"/>
        </bottom>
      </border>
    </dxf>
    <dxf>
      <font>
        <b val="0"/>
        <i/>
        <strike val="0"/>
        <u/>
      </font>
      <fill>
        <patternFill>
          <bgColor theme="2"/>
        </patternFill>
      </fill>
      <border>
        <left style="hair">
          <color theme="1"/>
        </left>
        <right style="hair">
          <color theme="1"/>
        </right>
        <top style="hair">
          <color theme="1"/>
        </top>
        <bottom style="hair">
          <color theme="1"/>
        </bottom>
      </border>
    </dxf>
    <dxf>
      <fill>
        <patternFill>
          <bgColor theme="0"/>
        </patternFill>
      </fill>
      <border>
        <left style="hair">
          <color theme="1"/>
        </left>
        <right style="hair">
          <color theme="1"/>
        </right>
        <top style="hair">
          <color theme="1"/>
        </top>
        <bottom style="hair">
          <color theme="1"/>
        </bottom>
        <vertical/>
        <horizontal/>
      </border>
    </dxf>
    <dxf>
      <font>
        <b/>
        <i val="0"/>
        <strike val="0"/>
        <color theme="0"/>
      </font>
      <fill>
        <patternFill>
          <bgColor theme="2" tint="-0.499984740745262"/>
        </patternFill>
      </fill>
      <border>
        <left/>
        <right/>
        <top style="hair">
          <color theme="1"/>
        </top>
        <bottom style="hair">
          <color theme="1"/>
        </bottom>
      </border>
    </dxf>
    <dxf>
      <font>
        <b/>
        <i val="0"/>
        <color rgb="FF003366"/>
      </font>
      <fill>
        <patternFill>
          <bgColor theme="0" tint="-0.34998626667073579"/>
        </patternFill>
      </fill>
      <border>
        <left/>
        <right/>
        <top style="hair">
          <color theme="1"/>
        </top>
        <bottom style="hair">
          <color theme="1"/>
        </bottom>
      </border>
    </dxf>
    <dxf>
      <font>
        <b val="0"/>
        <i val="0"/>
      </font>
      <fill>
        <patternFill>
          <bgColor theme="0" tint="-0.24994659260841701"/>
        </patternFill>
      </fill>
      <border>
        <left/>
        <top style="hair">
          <color theme="1"/>
        </top>
        <bottom style="hair">
          <color theme="1"/>
        </bottom>
      </border>
    </dxf>
    <dxf>
      <font>
        <b val="0"/>
        <i/>
        <strike val="0"/>
        <u/>
      </font>
      <fill>
        <patternFill>
          <bgColor theme="2"/>
        </patternFill>
      </fill>
      <border>
        <left style="hair">
          <color theme="1"/>
        </left>
        <right style="hair">
          <color theme="1"/>
        </right>
        <top style="hair">
          <color theme="1"/>
        </top>
        <bottom style="hair">
          <color theme="1"/>
        </bottom>
      </border>
    </dxf>
    <dxf>
      <font>
        <b/>
        <i val="0"/>
        <strike val="0"/>
        <color theme="0"/>
      </font>
      <fill>
        <patternFill>
          <bgColor theme="2" tint="-0.499984740745262"/>
        </patternFill>
      </fill>
      <border>
        <left/>
        <right/>
        <top style="hair">
          <color theme="1"/>
        </top>
        <bottom style="hair">
          <color theme="1"/>
        </bottom>
      </border>
    </dxf>
    <dxf>
      <font>
        <b/>
        <i val="0"/>
        <color rgb="FF003366"/>
      </font>
      <fill>
        <patternFill>
          <bgColor theme="0" tint="-0.34998626667073579"/>
        </patternFill>
      </fill>
      <border>
        <left/>
        <right/>
        <top style="hair">
          <color theme="1"/>
        </top>
        <bottom style="hair">
          <color theme="1"/>
        </bottom>
      </border>
    </dxf>
    <dxf>
      <font>
        <b val="0"/>
        <i val="0"/>
      </font>
      <fill>
        <patternFill>
          <bgColor theme="0" tint="-0.24994659260841701"/>
        </patternFill>
      </fill>
      <border>
        <left/>
        <top style="hair">
          <color theme="1"/>
        </top>
        <bottom style="hair">
          <color theme="1"/>
        </bottom>
      </border>
    </dxf>
    <dxf>
      <font>
        <b val="0"/>
        <i/>
        <strike val="0"/>
        <u/>
      </font>
      <fill>
        <patternFill>
          <bgColor theme="2"/>
        </patternFill>
      </fill>
      <border>
        <left style="hair">
          <color theme="1"/>
        </left>
        <right style="hair">
          <color theme="1"/>
        </right>
        <top style="hair">
          <color theme="1"/>
        </top>
        <bottom style="hair">
          <color theme="1"/>
        </bottom>
      </border>
    </dxf>
    <dxf>
      <fill>
        <patternFill>
          <bgColor theme="0"/>
        </patternFill>
      </fill>
      <border>
        <left style="hair">
          <color theme="1"/>
        </left>
        <right style="hair">
          <color theme="1"/>
        </right>
        <top style="hair">
          <color theme="1"/>
        </top>
        <bottom style="hair">
          <color theme="1"/>
        </bottom>
        <vertical/>
        <horizontal/>
      </border>
    </dxf>
    <dxf>
      <font>
        <b/>
        <i val="0"/>
        <strike val="0"/>
        <color theme="0"/>
      </font>
      <fill>
        <patternFill>
          <bgColor theme="2" tint="-0.499984740745262"/>
        </patternFill>
      </fill>
      <border>
        <left/>
        <right/>
        <top style="hair">
          <color theme="1"/>
        </top>
        <bottom style="hair">
          <color theme="1"/>
        </bottom>
      </border>
    </dxf>
    <dxf>
      <font>
        <b/>
        <i val="0"/>
        <color rgb="FF003366"/>
      </font>
      <fill>
        <patternFill>
          <bgColor theme="0" tint="-0.34998626667073579"/>
        </patternFill>
      </fill>
      <border>
        <left/>
        <right/>
        <top style="hair">
          <color theme="1"/>
        </top>
        <bottom style="hair">
          <color theme="1"/>
        </bottom>
      </border>
    </dxf>
    <dxf>
      <font>
        <b val="0"/>
        <i val="0"/>
      </font>
      <fill>
        <patternFill>
          <bgColor theme="0" tint="-0.24994659260841701"/>
        </patternFill>
      </fill>
      <border>
        <left/>
        <top style="hair">
          <color theme="1"/>
        </top>
        <bottom style="hair">
          <color theme="1"/>
        </bottom>
      </border>
    </dxf>
    <dxf>
      <font>
        <b val="0"/>
        <i/>
        <strike val="0"/>
        <u/>
      </font>
      <fill>
        <patternFill>
          <bgColor theme="2"/>
        </patternFill>
      </fill>
      <border>
        <left style="hair">
          <color theme="1"/>
        </left>
        <right style="hair">
          <color theme="1"/>
        </right>
        <top style="hair">
          <color theme="1"/>
        </top>
        <bottom style="hair">
          <color theme="1"/>
        </bottom>
      </border>
    </dxf>
    <dxf>
      <fill>
        <patternFill>
          <bgColor theme="0"/>
        </patternFill>
      </fill>
      <border>
        <left style="hair">
          <color theme="1"/>
        </left>
        <right style="hair">
          <color theme="1"/>
        </right>
        <top style="hair">
          <color theme="1"/>
        </top>
        <bottom style="hair">
          <color theme="1"/>
        </bottom>
        <vertical/>
        <horizontal/>
      </border>
    </dxf>
    <dxf>
      <font>
        <b/>
        <i val="0"/>
        <strike val="0"/>
        <color theme="0"/>
      </font>
      <fill>
        <patternFill>
          <bgColor theme="2" tint="-0.499984740745262"/>
        </patternFill>
      </fill>
      <border>
        <left/>
        <right/>
        <top style="hair">
          <color theme="1"/>
        </top>
        <bottom style="hair">
          <color theme="1"/>
        </bottom>
      </border>
    </dxf>
    <dxf>
      <font>
        <b/>
        <i val="0"/>
        <color rgb="FF003366"/>
      </font>
      <fill>
        <patternFill>
          <bgColor theme="0" tint="-0.34998626667073579"/>
        </patternFill>
      </fill>
      <border>
        <left/>
        <right/>
        <top style="hair">
          <color theme="1"/>
        </top>
        <bottom style="hair">
          <color theme="1"/>
        </bottom>
      </border>
    </dxf>
    <dxf>
      <font>
        <b val="0"/>
        <i val="0"/>
      </font>
      <fill>
        <patternFill>
          <bgColor theme="0" tint="-0.24994659260841701"/>
        </patternFill>
      </fill>
      <border>
        <left/>
        <top style="hair">
          <color theme="1"/>
        </top>
        <bottom style="hair">
          <color theme="1"/>
        </bottom>
      </border>
    </dxf>
    <dxf>
      <font>
        <b val="0"/>
        <i/>
        <strike val="0"/>
        <u/>
      </font>
      <fill>
        <patternFill>
          <bgColor theme="2"/>
        </patternFill>
      </fill>
      <border>
        <left style="hair">
          <color theme="1"/>
        </left>
        <right style="hair">
          <color theme="1"/>
        </right>
        <top style="hair">
          <color theme="1"/>
        </top>
        <bottom style="hair">
          <color theme="1"/>
        </bottom>
      </border>
    </dxf>
    <dxf>
      <fill>
        <patternFill>
          <bgColor theme="0"/>
        </patternFill>
      </fill>
      <border>
        <left style="hair">
          <color theme="1"/>
        </left>
        <right style="hair">
          <color theme="1"/>
        </right>
        <top style="hair">
          <color theme="1"/>
        </top>
        <bottom style="hair">
          <color theme="1"/>
        </bottom>
        <vertical/>
        <horizontal/>
      </border>
    </dxf>
    <dxf>
      <font>
        <b/>
        <i val="0"/>
        <strike val="0"/>
        <color theme="0"/>
      </font>
      <fill>
        <patternFill>
          <bgColor theme="2" tint="-0.499984740745262"/>
        </patternFill>
      </fill>
      <border>
        <left/>
        <right/>
        <top style="hair">
          <color theme="1"/>
        </top>
        <bottom style="hair">
          <color theme="1"/>
        </bottom>
      </border>
    </dxf>
    <dxf>
      <font>
        <b/>
        <i val="0"/>
        <color rgb="FF003366"/>
      </font>
      <fill>
        <patternFill>
          <bgColor theme="0" tint="-0.34998626667073579"/>
        </patternFill>
      </fill>
      <border>
        <left/>
        <right/>
        <top style="hair">
          <color theme="1"/>
        </top>
        <bottom style="hair">
          <color theme="1"/>
        </bottom>
      </border>
    </dxf>
    <dxf>
      <font>
        <b val="0"/>
        <i val="0"/>
      </font>
      <fill>
        <patternFill>
          <bgColor theme="0" tint="-0.24994659260841701"/>
        </patternFill>
      </fill>
      <border>
        <left/>
        <top style="hair">
          <color theme="1"/>
        </top>
        <bottom style="hair">
          <color theme="1"/>
        </bottom>
      </border>
    </dxf>
    <dxf>
      <font>
        <b val="0"/>
        <i/>
        <strike val="0"/>
        <u/>
      </font>
      <fill>
        <patternFill>
          <bgColor theme="2"/>
        </patternFill>
      </fill>
      <border>
        <left style="hair">
          <color theme="1"/>
        </left>
        <right style="hair">
          <color theme="1"/>
        </right>
        <top style="hair">
          <color theme="1"/>
        </top>
        <bottom style="hair">
          <color theme="1"/>
        </bottom>
      </border>
    </dxf>
    <dxf>
      <fill>
        <patternFill>
          <bgColor theme="0"/>
        </patternFill>
      </fill>
      <border>
        <left style="hair">
          <color theme="1"/>
        </left>
        <right style="hair">
          <color theme="1"/>
        </right>
        <top style="hair">
          <color theme="1"/>
        </top>
        <bottom style="hair">
          <color theme="1"/>
        </bottom>
        <vertical/>
        <horizontal/>
      </border>
    </dxf>
    <dxf>
      <font>
        <b/>
        <i val="0"/>
        <strike val="0"/>
        <color theme="0"/>
      </font>
      <fill>
        <patternFill>
          <bgColor theme="2" tint="-0.499984740745262"/>
        </patternFill>
      </fill>
      <border>
        <left/>
        <right/>
        <top style="hair">
          <color theme="1"/>
        </top>
        <bottom style="hair">
          <color theme="1"/>
        </bottom>
      </border>
    </dxf>
    <dxf>
      <font>
        <b/>
        <i val="0"/>
        <color rgb="FF003366"/>
      </font>
      <fill>
        <patternFill>
          <bgColor theme="0" tint="-0.34998626667073579"/>
        </patternFill>
      </fill>
      <border>
        <left/>
        <right/>
        <top style="hair">
          <color theme="1"/>
        </top>
        <bottom style="hair">
          <color theme="1"/>
        </bottom>
      </border>
    </dxf>
    <dxf>
      <font>
        <b val="0"/>
        <i val="0"/>
      </font>
      <fill>
        <patternFill>
          <bgColor theme="0" tint="-0.24994659260841701"/>
        </patternFill>
      </fill>
      <border>
        <left/>
        <top style="hair">
          <color theme="1"/>
        </top>
        <bottom style="hair">
          <color theme="1"/>
        </bottom>
      </border>
    </dxf>
    <dxf>
      <font>
        <b val="0"/>
        <i/>
        <strike val="0"/>
        <u/>
      </font>
      <fill>
        <patternFill>
          <bgColor theme="2"/>
        </patternFill>
      </fill>
      <border>
        <left style="hair">
          <color theme="1"/>
        </left>
        <right style="hair">
          <color theme="1"/>
        </right>
        <top style="hair">
          <color theme="1"/>
        </top>
        <bottom style="hair">
          <color theme="1"/>
        </bottom>
      </border>
    </dxf>
    <dxf>
      <fill>
        <patternFill>
          <bgColor theme="0"/>
        </patternFill>
      </fill>
      <border>
        <left style="hair">
          <color theme="1"/>
        </left>
        <right style="hair">
          <color theme="1"/>
        </right>
        <top style="hair">
          <color theme="1"/>
        </top>
        <bottom style="hair">
          <color theme="1"/>
        </bottom>
        <vertical/>
        <horizontal/>
      </border>
    </dxf>
    <dxf>
      <font>
        <b/>
        <i val="0"/>
        <strike val="0"/>
        <color theme="0"/>
      </font>
      <fill>
        <patternFill>
          <bgColor theme="2" tint="-0.499984740745262"/>
        </patternFill>
      </fill>
      <border>
        <left/>
        <right/>
        <top style="hair">
          <color theme="1"/>
        </top>
        <bottom style="hair">
          <color theme="1"/>
        </bottom>
      </border>
    </dxf>
    <dxf>
      <font>
        <b/>
        <i val="0"/>
        <color rgb="FF003366"/>
      </font>
      <fill>
        <patternFill>
          <bgColor theme="0" tint="-0.34998626667073579"/>
        </patternFill>
      </fill>
      <border>
        <left/>
        <right/>
        <top style="hair">
          <color theme="1"/>
        </top>
        <bottom style="hair">
          <color theme="1"/>
        </bottom>
      </border>
    </dxf>
    <dxf>
      <font>
        <b val="0"/>
        <i val="0"/>
      </font>
      <fill>
        <patternFill>
          <bgColor theme="0" tint="-0.24994659260841701"/>
        </patternFill>
      </fill>
      <border>
        <left/>
        <top style="hair">
          <color theme="1"/>
        </top>
        <bottom style="hair">
          <color theme="1"/>
        </bottom>
      </border>
    </dxf>
    <dxf>
      <font>
        <b val="0"/>
        <i/>
        <strike val="0"/>
        <u/>
      </font>
      <fill>
        <patternFill>
          <bgColor theme="2"/>
        </patternFill>
      </fill>
      <border>
        <left style="hair">
          <color theme="1"/>
        </left>
        <right style="hair">
          <color theme="1"/>
        </right>
        <top style="hair">
          <color theme="1"/>
        </top>
        <bottom style="hair">
          <color theme="1"/>
        </bottom>
      </border>
    </dxf>
    <dxf>
      <fill>
        <patternFill>
          <bgColor theme="0"/>
        </patternFill>
      </fill>
      <border>
        <left style="hair">
          <color theme="1"/>
        </left>
        <right style="hair">
          <color theme="1"/>
        </right>
        <top style="hair">
          <color theme="1"/>
        </top>
        <bottom style="hair">
          <color theme="1"/>
        </bottom>
        <vertical/>
        <horizontal/>
      </border>
    </dxf>
    <dxf>
      <font>
        <b/>
        <i val="0"/>
        <strike val="0"/>
        <color theme="0"/>
      </font>
      <fill>
        <patternFill>
          <bgColor theme="2" tint="-0.499984740745262"/>
        </patternFill>
      </fill>
      <border>
        <left/>
        <right/>
        <top style="hair">
          <color theme="1"/>
        </top>
        <bottom style="hair">
          <color theme="1"/>
        </bottom>
      </border>
    </dxf>
    <dxf>
      <font>
        <b/>
        <i val="0"/>
        <color rgb="FF003366"/>
      </font>
      <fill>
        <patternFill>
          <bgColor theme="0" tint="-0.34998626667073579"/>
        </patternFill>
      </fill>
      <border>
        <left/>
        <right/>
        <top style="hair">
          <color theme="1"/>
        </top>
        <bottom style="hair">
          <color theme="1"/>
        </bottom>
      </border>
    </dxf>
    <dxf>
      <font>
        <b val="0"/>
        <i val="0"/>
      </font>
      <fill>
        <patternFill>
          <bgColor theme="0" tint="-0.24994659260841701"/>
        </patternFill>
      </fill>
      <border>
        <left/>
        <top style="hair">
          <color theme="1"/>
        </top>
        <bottom style="hair">
          <color theme="1"/>
        </bottom>
      </border>
    </dxf>
    <dxf>
      <font>
        <b val="0"/>
        <i/>
        <strike val="0"/>
        <u/>
      </font>
      <fill>
        <patternFill>
          <bgColor theme="2"/>
        </patternFill>
      </fill>
      <border>
        <left style="hair">
          <color theme="1"/>
        </left>
        <right style="hair">
          <color theme="1"/>
        </right>
        <top style="hair">
          <color theme="1"/>
        </top>
        <bottom style="hair">
          <color theme="1"/>
        </bottom>
      </border>
    </dxf>
    <dxf>
      <fill>
        <patternFill>
          <bgColor theme="0"/>
        </patternFill>
      </fill>
      <border>
        <left style="hair">
          <color theme="1"/>
        </left>
        <right style="hair">
          <color theme="1"/>
        </right>
        <top style="hair">
          <color theme="1"/>
        </top>
        <bottom style="hair">
          <color theme="1"/>
        </bottom>
        <vertical/>
        <horizontal/>
      </border>
    </dxf>
    <dxf>
      <font>
        <b/>
        <i val="0"/>
        <strike val="0"/>
        <color theme="0"/>
      </font>
      <fill>
        <patternFill>
          <bgColor theme="2" tint="-0.499984740745262"/>
        </patternFill>
      </fill>
      <border>
        <left/>
        <right/>
        <top style="hair">
          <color theme="1"/>
        </top>
        <bottom style="hair">
          <color theme="1"/>
        </bottom>
      </border>
    </dxf>
    <dxf>
      <font>
        <b/>
        <i val="0"/>
        <color rgb="FF003366"/>
      </font>
      <fill>
        <patternFill>
          <bgColor theme="0" tint="-0.34998626667073579"/>
        </patternFill>
      </fill>
      <border>
        <left/>
        <right/>
        <top style="hair">
          <color theme="1"/>
        </top>
        <bottom style="hair">
          <color theme="1"/>
        </bottom>
      </border>
    </dxf>
    <dxf>
      <font>
        <b val="0"/>
        <i val="0"/>
      </font>
      <fill>
        <patternFill>
          <bgColor theme="0" tint="-0.24994659260841701"/>
        </patternFill>
      </fill>
      <border>
        <left/>
        <top style="hair">
          <color theme="1"/>
        </top>
        <bottom style="hair">
          <color theme="1"/>
        </bottom>
      </border>
    </dxf>
    <dxf>
      <font>
        <b val="0"/>
        <i/>
        <strike val="0"/>
        <u/>
      </font>
      <fill>
        <patternFill>
          <bgColor theme="2"/>
        </patternFill>
      </fill>
      <border>
        <left style="hair">
          <color theme="1"/>
        </left>
        <right style="hair">
          <color theme="1"/>
        </right>
        <top style="hair">
          <color theme="1"/>
        </top>
        <bottom style="hair">
          <color theme="1"/>
        </bottom>
      </border>
    </dxf>
    <dxf>
      <fill>
        <patternFill>
          <bgColor theme="0"/>
        </patternFill>
      </fill>
      <border>
        <left style="hair">
          <color theme="1"/>
        </left>
        <right style="hair">
          <color theme="1"/>
        </right>
        <top style="hair">
          <color theme="1"/>
        </top>
        <bottom style="hair">
          <color theme="1"/>
        </bottom>
        <vertical/>
        <horizontal/>
      </border>
    </dxf>
    <dxf>
      <font>
        <b/>
        <i val="0"/>
        <strike val="0"/>
        <color theme="0"/>
      </font>
      <fill>
        <patternFill>
          <bgColor theme="2" tint="-0.499984740745262"/>
        </patternFill>
      </fill>
      <border>
        <left/>
        <right/>
        <top style="hair">
          <color theme="1"/>
        </top>
        <bottom style="hair">
          <color theme="1"/>
        </bottom>
      </border>
    </dxf>
    <dxf>
      <font>
        <b/>
        <i val="0"/>
        <color rgb="FF003366"/>
      </font>
      <fill>
        <patternFill>
          <bgColor theme="0" tint="-0.34998626667073579"/>
        </patternFill>
      </fill>
      <border>
        <left/>
        <right/>
        <top style="hair">
          <color theme="1"/>
        </top>
        <bottom style="hair">
          <color theme="1"/>
        </bottom>
      </border>
    </dxf>
    <dxf>
      <font>
        <b val="0"/>
        <i val="0"/>
      </font>
      <fill>
        <patternFill>
          <bgColor theme="0" tint="-0.24994659260841701"/>
        </patternFill>
      </fill>
      <border>
        <left/>
        <top style="hair">
          <color theme="1"/>
        </top>
        <bottom style="hair">
          <color theme="1"/>
        </bottom>
      </border>
    </dxf>
    <dxf>
      <font>
        <b val="0"/>
        <i/>
        <strike val="0"/>
        <u/>
      </font>
      <fill>
        <patternFill>
          <bgColor theme="2"/>
        </patternFill>
      </fill>
      <border>
        <left style="hair">
          <color theme="1"/>
        </left>
        <right style="hair">
          <color theme="1"/>
        </right>
        <top style="hair">
          <color theme="1"/>
        </top>
        <bottom style="hair">
          <color theme="1"/>
        </bottom>
      </border>
    </dxf>
    <dxf>
      <fill>
        <patternFill>
          <bgColor theme="0"/>
        </patternFill>
      </fill>
      <border>
        <left style="hair">
          <color theme="1"/>
        </left>
        <right style="hair">
          <color theme="1"/>
        </right>
        <top style="hair">
          <color theme="1"/>
        </top>
        <bottom style="hair">
          <color theme="1"/>
        </bottom>
        <vertical/>
        <horizontal/>
      </border>
    </dxf>
    <dxf>
      <font>
        <b/>
        <i val="0"/>
        <color rgb="FF003366"/>
      </font>
      <fill>
        <patternFill>
          <bgColor theme="0" tint="-0.34998626667073579"/>
        </patternFill>
      </fill>
      <border>
        <left/>
        <right/>
        <top style="hair">
          <color theme="1"/>
        </top>
        <bottom style="hair">
          <color theme="1"/>
        </bottom>
      </border>
    </dxf>
    <dxf>
      <font>
        <b val="0"/>
        <i val="0"/>
      </font>
      <fill>
        <patternFill>
          <bgColor theme="0" tint="-0.24994659260841701"/>
        </patternFill>
      </fill>
      <border>
        <left/>
        <top style="hair">
          <color theme="1"/>
        </top>
        <bottom style="hair">
          <color theme="1"/>
        </bottom>
      </border>
    </dxf>
    <dxf>
      <font>
        <b val="0"/>
        <i/>
        <strike val="0"/>
        <u/>
      </font>
      <fill>
        <patternFill>
          <bgColor theme="2"/>
        </patternFill>
      </fill>
      <border>
        <left style="hair">
          <color theme="1"/>
        </left>
        <right style="hair">
          <color theme="1"/>
        </right>
        <top style="hair">
          <color theme="1"/>
        </top>
        <bottom style="hair">
          <color theme="1"/>
        </bottom>
      </border>
    </dxf>
    <dxf>
      <fill>
        <patternFill>
          <bgColor theme="0"/>
        </patternFill>
      </fill>
      <border>
        <left style="hair">
          <color theme="1"/>
        </left>
        <right style="hair">
          <color theme="1"/>
        </right>
        <top style="hair">
          <color theme="1"/>
        </top>
        <bottom style="hair">
          <color theme="1"/>
        </bottom>
        <vertical/>
        <horizontal/>
      </border>
    </dxf>
    <dxf>
      <font>
        <b/>
        <i val="0"/>
        <strike val="0"/>
        <color theme="0"/>
      </font>
      <fill>
        <patternFill>
          <bgColor theme="2" tint="-0.499984740745262"/>
        </patternFill>
      </fill>
      <border>
        <left/>
        <right/>
        <top style="hair">
          <color theme="1"/>
        </top>
        <bottom style="hair">
          <color theme="1"/>
        </bottom>
      </border>
    </dxf>
    <dxf>
      <font>
        <b/>
        <i val="0"/>
        <color rgb="FF003366"/>
      </font>
      <fill>
        <patternFill>
          <bgColor theme="0" tint="-0.34998626667073579"/>
        </patternFill>
      </fill>
      <border>
        <left/>
        <right/>
        <top style="hair">
          <color theme="1"/>
        </top>
        <bottom style="hair">
          <color theme="1"/>
        </bottom>
      </border>
    </dxf>
    <dxf>
      <font>
        <b val="0"/>
        <i val="0"/>
      </font>
      <fill>
        <patternFill>
          <bgColor theme="0" tint="-0.24994659260841701"/>
        </patternFill>
      </fill>
      <border>
        <left/>
        <top style="hair">
          <color theme="1"/>
        </top>
        <bottom style="hair">
          <color theme="1"/>
        </bottom>
      </border>
    </dxf>
    <dxf>
      <font>
        <b/>
        <i val="0"/>
        <strike val="0"/>
        <color theme="0"/>
      </font>
      <fill>
        <patternFill>
          <bgColor theme="2" tint="-0.499984740745262"/>
        </patternFill>
      </fill>
      <border>
        <left/>
        <right/>
        <top style="hair">
          <color theme="1"/>
        </top>
        <bottom style="hair">
          <color theme="1"/>
        </bottom>
      </border>
    </dxf>
    <dxf>
      <font>
        <b/>
        <i val="0"/>
        <color rgb="FF003366"/>
      </font>
      <fill>
        <patternFill>
          <bgColor theme="0" tint="-0.34998626667073579"/>
        </patternFill>
      </fill>
      <border>
        <left/>
        <right/>
        <top style="hair">
          <color theme="1"/>
        </top>
        <bottom style="hair">
          <color theme="1"/>
        </bottom>
      </border>
    </dxf>
    <dxf>
      <font>
        <b val="0"/>
        <i val="0"/>
      </font>
      <fill>
        <patternFill>
          <bgColor theme="0" tint="-0.24994659260841701"/>
        </patternFill>
      </fill>
      <border>
        <left/>
        <top style="hair">
          <color theme="1"/>
        </top>
        <bottom style="hair">
          <color theme="1"/>
        </bottom>
      </border>
    </dxf>
    <dxf>
      <font>
        <b val="0"/>
        <i/>
        <strike val="0"/>
        <u/>
      </font>
      <fill>
        <patternFill>
          <bgColor theme="2"/>
        </patternFill>
      </fill>
      <border>
        <left style="hair">
          <color theme="1"/>
        </left>
        <right style="hair">
          <color theme="1"/>
        </right>
        <top style="hair">
          <color theme="1"/>
        </top>
        <bottom style="hair">
          <color theme="1"/>
        </bottom>
      </border>
    </dxf>
    <dxf>
      <fill>
        <patternFill>
          <bgColor theme="0"/>
        </patternFill>
      </fill>
      <border>
        <left style="hair">
          <color theme="1"/>
        </left>
        <right style="hair">
          <color theme="1"/>
        </right>
        <top style="hair">
          <color theme="1"/>
        </top>
        <bottom style="hair">
          <color theme="1"/>
        </bottom>
        <vertical/>
        <horizontal/>
      </border>
    </dxf>
    <dxf>
      <font>
        <b/>
        <i val="0"/>
        <strike val="0"/>
        <color theme="0"/>
      </font>
      <fill>
        <patternFill>
          <bgColor theme="2" tint="-0.499984740745262"/>
        </patternFill>
      </fill>
      <border>
        <left/>
        <right/>
        <top style="hair">
          <color theme="1"/>
        </top>
        <bottom style="hair">
          <color theme="1"/>
        </bottom>
      </border>
    </dxf>
    <dxf>
      <font>
        <b/>
        <i val="0"/>
        <color rgb="FF003366"/>
      </font>
      <fill>
        <patternFill>
          <bgColor theme="0" tint="-0.34998626667073579"/>
        </patternFill>
      </fill>
      <border>
        <left/>
        <right/>
        <top style="hair">
          <color theme="1"/>
        </top>
        <bottom style="hair">
          <color theme="1"/>
        </bottom>
      </border>
    </dxf>
    <dxf>
      <font>
        <b val="0"/>
        <i val="0"/>
      </font>
      <fill>
        <patternFill>
          <bgColor theme="0" tint="-0.24994659260841701"/>
        </patternFill>
      </fill>
      <border>
        <left/>
        <top style="hair">
          <color theme="1"/>
        </top>
        <bottom style="hair">
          <color theme="1"/>
        </bottom>
      </border>
    </dxf>
    <dxf>
      <font>
        <b val="0"/>
        <i/>
        <strike val="0"/>
        <u/>
      </font>
      <fill>
        <patternFill>
          <bgColor theme="2"/>
        </patternFill>
      </fill>
      <border>
        <left style="hair">
          <color theme="1"/>
        </left>
        <right style="hair">
          <color theme="1"/>
        </right>
        <top style="hair">
          <color theme="1"/>
        </top>
        <bottom style="hair">
          <color theme="1"/>
        </bottom>
      </border>
    </dxf>
    <dxf>
      <fill>
        <patternFill>
          <bgColor theme="0"/>
        </patternFill>
      </fill>
      <border>
        <left style="hair">
          <color theme="1"/>
        </left>
        <right style="hair">
          <color theme="1"/>
        </right>
        <top style="hair">
          <color theme="1"/>
        </top>
        <bottom style="hair">
          <color theme="1"/>
        </bottom>
        <vertical/>
        <horizontal/>
      </border>
    </dxf>
    <dxf>
      <font>
        <b/>
        <i val="0"/>
        <strike val="0"/>
        <color theme="0"/>
      </font>
      <fill>
        <patternFill>
          <bgColor theme="2" tint="-0.499984740745262"/>
        </patternFill>
      </fill>
      <border>
        <left/>
        <right/>
        <top style="hair">
          <color theme="1"/>
        </top>
        <bottom style="hair">
          <color theme="1"/>
        </bottom>
      </border>
    </dxf>
    <dxf>
      <font>
        <b/>
        <i val="0"/>
        <color rgb="FF003366"/>
      </font>
      <fill>
        <patternFill>
          <bgColor theme="0" tint="-0.34998626667073579"/>
        </patternFill>
      </fill>
      <border>
        <left/>
        <right/>
        <top style="hair">
          <color theme="1"/>
        </top>
        <bottom style="hair">
          <color theme="1"/>
        </bottom>
      </border>
    </dxf>
    <dxf>
      <font>
        <b val="0"/>
        <i val="0"/>
      </font>
      <fill>
        <patternFill>
          <bgColor theme="0" tint="-0.24994659260841701"/>
        </patternFill>
      </fill>
      <border>
        <left/>
        <top style="hair">
          <color theme="1"/>
        </top>
        <bottom style="hair">
          <color theme="1"/>
        </bottom>
      </border>
    </dxf>
    <dxf>
      <font>
        <b val="0"/>
        <i/>
        <strike val="0"/>
        <u/>
      </font>
      <fill>
        <patternFill>
          <bgColor theme="2"/>
        </patternFill>
      </fill>
      <border>
        <left style="hair">
          <color theme="1"/>
        </left>
        <right style="hair">
          <color theme="1"/>
        </right>
        <top style="hair">
          <color theme="1"/>
        </top>
        <bottom style="hair">
          <color theme="1"/>
        </bottom>
      </border>
    </dxf>
    <dxf>
      <fill>
        <patternFill>
          <bgColor theme="0"/>
        </patternFill>
      </fill>
      <border>
        <left style="hair">
          <color theme="1"/>
        </left>
        <right style="hair">
          <color theme="1"/>
        </right>
        <top style="hair">
          <color theme="1"/>
        </top>
        <bottom style="hair">
          <color theme="1"/>
        </bottom>
        <vertical/>
        <horizontal/>
      </border>
    </dxf>
    <dxf>
      <font>
        <b/>
        <i val="0"/>
        <strike val="0"/>
        <color theme="0"/>
      </font>
      <fill>
        <patternFill>
          <bgColor theme="2" tint="-0.499984740745262"/>
        </patternFill>
      </fill>
      <border>
        <left/>
        <right/>
        <top style="hair">
          <color theme="1"/>
        </top>
        <bottom style="hair">
          <color theme="1"/>
        </bottom>
      </border>
    </dxf>
    <dxf>
      <font>
        <b/>
        <i val="0"/>
        <color rgb="FF003366"/>
      </font>
      <fill>
        <patternFill>
          <bgColor theme="0" tint="-0.34998626667073579"/>
        </patternFill>
      </fill>
      <border>
        <left/>
        <right/>
        <top style="hair">
          <color theme="1"/>
        </top>
        <bottom style="hair">
          <color theme="1"/>
        </bottom>
      </border>
    </dxf>
    <dxf>
      <font>
        <b val="0"/>
        <i val="0"/>
      </font>
      <fill>
        <patternFill>
          <bgColor theme="0" tint="-0.24994659260841701"/>
        </patternFill>
      </fill>
      <border>
        <left/>
        <top style="hair">
          <color theme="1"/>
        </top>
        <bottom style="hair">
          <color theme="1"/>
        </bottom>
      </border>
    </dxf>
    <dxf>
      <font>
        <b val="0"/>
        <i/>
        <strike val="0"/>
        <u/>
      </font>
      <fill>
        <patternFill>
          <bgColor theme="2"/>
        </patternFill>
      </fill>
      <border>
        <left style="hair">
          <color theme="1"/>
        </left>
        <right style="hair">
          <color theme="1"/>
        </right>
        <top style="hair">
          <color theme="1"/>
        </top>
        <bottom style="hair">
          <color theme="1"/>
        </bottom>
      </border>
    </dxf>
    <dxf>
      <fill>
        <patternFill>
          <bgColor theme="0"/>
        </patternFill>
      </fill>
      <border>
        <left style="hair">
          <color theme="1"/>
        </left>
        <right style="hair">
          <color theme="1"/>
        </right>
        <top style="hair">
          <color theme="1"/>
        </top>
        <bottom style="hair">
          <color theme="1"/>
        </bottom>
        <vertical/>
        <horizontal/>
      </border>
    </dxf>
    <dxf>
      <font>
        <b/>
        <i val="0"/>
        <color rgb="FF003366"/>
      </font>
      <fill>
        <patternFill>
          <bgColor theme="0" tint="-0.34998626667073579"/>
        </patternFill>
      </fill>
      <border>
        <left/>
        <right/>
        <top style="hair">
          <color theme="1"/>
        </top>
        <bottom style="hair">
          <color theme="1"/>
        </bottom>
      </border>
    </dxf>
    <dxf>
      <font>
        <b val="0"/>
        <i val="0"/>
      </font>
      <fill>
        <patternFill>
          <bgColor theme="0" tint="-0.24994659260841701"/>
        </patternFill>
      </fill>
      <border>
        <left/>
        <top style="hair">
          <color theme="1"/>
        </top>
        <bottom style="hair">
          <color theme="1"/>
        </bottom>
      </border>
    </dxf>
    <dxf>
      <font>
        <b val="0"/>
        <i/>
        <strike val="0"/>
        <u/>
      </font>
      <fill>
        <patternFill>
          <bgColor theme="2"/>
        </patternFill>
      </fill>
      <border>
        <left style="hair">
          <color theme="1"/>
        </left>
        <right style="hair">
          <color theme="1"/>
        </right>
        <top style="hair">
          <color theme="1"/>
        </top>
        <bottom style="hair">
          <color theme="1"/>
        </bottom>
      </border>
    </dxf>
    <dxf>
      <font>
        <b/>
        <i val="0"/>
        <strike val="0"/>
        <color theme="0"/>
      </font>
      <fill>
        <patternFill>
          <bgColor theme="2" tint="-0.499984740745262"/>
        </patternFill>
      </fill>
      <border>
        <left/>
        <right/>
        <top style="hair">
          <color theme="1"/>
        </top>
        <bottom style="hair">
          <color theme="1"/>
        </bottom>
      </border>
    </dxf>
    <dxf>
      <font>
        <b/>
        <i val="0"/>
        <strike val="0"/>
        <color theme="0"/>
      </font>
      <fill>
        <patternFill>
          <bgColor theme="2" tint="-0.499984740745262"/>
        </patternFill>
      </fill>
      <border>
        <left/>
        <right/>
        <top style="hair">
          <color theme="1"/>
        </top>
        <bottom style="hair">
          <color theme="1"/>
        </bottom>
      </border>
    </dxf>
    <dxf>
      <font>
        <b/>
        <i val="0"/>
        <color rgb="FF003366"/>
      </font>
      <fill>
        <patternFill>
          <bgColor theme="0" tint="-0.34998626667073579"/>
        </patternFill>
      </fill>
      <border>
        <left/>
        <right/>
        <top style="hair">
          <color theme="1"/>
        </top>
        <bottom style="hair">
          <color theme="1"/>
        </bottom>
      </border>
    </dxf>
    <dxf>
      <font>
        <b val="0"/>
        <i val="0"/>
      </font>
      <fill>
        <patternFill>
          <bgColor theme="0" tint="-0.24994659260841701"/>
        </patternFill>
      </fill>
      <border>
        <left/>
        <top style="hair">
          <color theme="1"/>
        </top>
        <bottom style="hair">
          <color theme="1"/>
        </bottom>
      </border>
    </dxf>
    <dxf>
      <font>
        <b val="0"/>
        <i/>
        <strike val="0"/>
        <u/>
      </font>
      <fill>
        <patternFill>
          <bgColor theme="2"/>
        </patternFill>
      </fill>
      <border>
        <left style="hair">
          <color theme="1"/>
        </left>
        <right style="hair">
          <color theme="1"/>
        </right>
        <top style="hair">
          <color theme="1"/>
        </top>
        <bottom style="hair">
          <color theme="1"/>
        </bottom>
      </border>
    </dxf>
    <dxf>
      <fill>
        <patternFill>
          <bgColor theme="0"/>
        </patternFill>
      </fill>
      <border>
        <left style="hair">
          <color theme="1"/>
        </left>
        <right style="hair">
          <color theme="1"/>
        </right>
        <top style="hair">
          <color theme="1"/>
        </top>
        <bottom style="hair">
          <color theme="1"/>
        </bottom>
        <vertical/>
        <horizontal/>
      </border>
    </dxf>
    <dxf>
      <font>
        <b/>
        <i val="0"/>
        <strike val="0"/>
        <color theme="0"/>
      </font>
      <fill>
        <patternFill>
          <bgColor theme="2" tint="-0.499984740745262"/>
        </patternFill>
      </fill>
      <border>
        <left/>
        <right/>
        <top style="hair">
          <color theme="1"/>
        </top>
        <bottom style="hair">
          <color theme="1"/>
        </bottom>
      </border>
    </dxf>
    <dxf>
      <font>
        <b/>
        <i val="0"/>
        <color rgb="FF003366"/>
      </font>
      <fill>
        <patternFill>
          <bgColor theme="0" tint="-0.34998626667073579"/>
        </patternFill>
      </fill>
      <border>
        <left/>
        <right/>
        <top style="hair">
          <color theme="1"/>
        </top>
        <bottom style="hair">
          <color theme="1"/>
        </bottom>
      </border>
    </dxf>
    <dxf>
      <font>
        <b val="0"/>
        <i val="0"/>
      </font>
      <fill>
        <patternFill>
          <bgColor theme="0" tint="-0.24994659260841701"/>
        </patternFill>
      </fill>
      <border>
        <left/>
        <top style="hair">
          <color theme="1"/>
        </top>
        <bottom style="hair">
          <color theme="1"/>
        </bottom>
      </border>
    </dxf>
    <dxf>
      <font>
        <b val="0"/>
        <i/>
        <strike val="0"/>
        <u/>
      </font>
      <fill>
        <patternFill>
          <bgColor theme="2"/>
        </patternFill>
      </fill>
      <border>
        <left style="hair">
          <color theme="1"/>
        </left>
        <right style="hair">
          <color theme="1"/>
        </right>
        <top style="hair">
          <color theme="1"/>
        </top>
        <bottom style="hair">
          <color theme="1"/>
        </bottom>
      </border>
    </dxf>
    <dxf>
      <fill>
        <patternFill>
          <bgColor theme="0"/>
        </patternFill>
      </fill>
      <border>
        <left style="hair">
          <color theme="1"/>
        </left>
        <right style="hair">
          <color theme="1"/>
        </right>
        <top style="hair">
          <color theme="1"/>
        </top>
        <bottom style="hair">
          <color theme="1"/>
        </bottom>
        <vertical/>
        <horizontal/>
      </border>
    </dxf>
    <dxf>
      <font>
        <b/>
        <i val="0"/>
        <strike val="0"/>
        <color theme="0"/>
      </font>
      <fill>
        <patternFill>
          <bgColor theme="2" tint="-0.499984740745262"/>
        </patternFill>
      </fill>
      <border>
        <left/>
        <right/>
        <top style="hair">
          <color theme="1"/>
        </top>
        <bottom style="hair">
          <color theme="1"/>
        </bottom>
      </border>
    </dxf>
    <dxf>
      <font>
        <b/>
        <i val="0"/>
        <color rgb="FF003366"/>
      </font>
      <fill>
        <patternFill>
          <bgColor theme="0" tint="-0.34998626667073579"/>
        </patternFill>
      </fill>
      <border>
        <left/>
        <right/>
        <top style="hair">
          <color theme="1"/>
        </top>
        <bottom style="hair">
          <color theme="1"/>
        </bottom>
      </border>
    </dxf>
    <dxf>
      <font>
        <b val="0"/>
        <i val="0"/>
      </font>
      <fill>
        <patternFill>
          <bgColor theme="0" tint="-0.24994659260841701"/>
        </patternFill>
      </fill>
      <border>
        <left/>
        <top style="hair">
          <color theme="1"/>
        </top>
        <bottom style="hair">
          <color theme="1"/>
        </bottom>
      </border>
    </dxf>
    <dxf>
      <font>
        <b val="0"/>
        <i/>
        <strike val="0"/>
        <u/>
      </font>
      <fill>
        <patternFill>
          <bgColor theme="2"/>
        </patternFill>
      </fill>
      <border>
        <left style="hair">
          <color theme="1"/>
        </left>
        <right style="hair">
          <color theme="1"/>
        </right>
        <top style="hair">
          <color theme="1"/>
        </top>
        <bottom style="hair">
          <color theme="1"/>
        </bottom>
      </border>
    </dxf>
    <dxf>
      <fill>
        <patternFill>
          <bgColor theme="0"/>
        </patternFill>
      </fill>
      <border>
        <left style="hair">
          <color theme="1"/>
        </left>
        <right style="hair">
          <color theme="1"/>
        </right>
        <top style="hair">
          <color theme="1"/>
        </top>
        <bottom style="hair">
          <color theme="1"/>
        </bottom>
        <vertical/>
        <horizontal/>
      </border>
    </dxf>
    <dxf>
      <font>
        <b/>
        <i val="0"/>
        <strike val="0"/>
        <color theme="0"/>
      </font>
      <fill>
        <patternFill>
          <bgColor theme="2" tint="-0.499984740745262"/>
        </patternFill>
      </fill>
      <border>
        <left/>
        <right/>
        <top style="hair">
          <color theme="1"/>
        </top>
        <bottom style="hair">
          <color theme="1"/>
        </bottom>
      </border>
    </dxf>
    <dxf>
      <font>
        <b/>
        <i val="0"/>
        <color rgb="FF003366"/>
      </font>
      <fill>
        <patternFill>
          <bgColor theme="0" tint="-0.34998626667073579"/>
        </patternFill>
      </fill>
      <border>
        <left/>
        <right/>
        <top style="hair">
          <color theme="1"/>
        </top>
        <bottom style="hair">
          <color theme="1"/>
        </bottom>
      </border>
    </dxf>
    <dxf>
      <font>
        <b val="0"/>
        <i val="0"/>
      </font>
      <fill>
        <patternFill>
          <bgColor theme="0" tint="-0.24994659260841701"/>
        </patternFill>
      </fill>
      <border>
        <left/>
        <top style="hair">
          <color theme="1"/>
        </top>
        <bottom style="hair">
          <color theme="1"/>
        </bottom>
      </border>
    </dxf>
    <dxf>
      <font>
        <b val="0"/>
        <i/>
        <strike val="0"/>
        <u/>
      </font>
      <fill>
        <patternFill>
          <bgColor theme="2"/>
        </patternFill>
      </fill>
      <border>
        <left style="hair">
          <color theme="1"/>
        </left>
        <right style="hair">
          <color theme="1"/>
        </right>
        <top style="hair">
          <color theme="1"/>
        </top>
        <bottom style="hair">
          <color theme="1"/>
        </bottom>
      </border>
    </dxf>
    <dxf>
      <fill>
        <patternFill>
          <bgColor theme="0"/>
        </patternFill>
      </fill>
      <border>
        <left style="hair">
          <color theme="1"/>
        </left>
        <right style="hair">
          <color theme="1"/>
        </right>
        <top style="hair">
          <color theme="1"/>
        </top>
        <bottom style="hair">
          <color theme="1"/>
        </bottom>
        <vertical/>
        <horizontal/>
      </border>
    </dxf>
    <dxf>
      <font>
        <b val="0"/>
        <i/>
        <strike val="0"/>
        <u/>
      </font>
      <fill>
        <patternFill>
          <bgColor theme="2"/>
        </patternFill>
      </fill>
      <border>
        <left style="hair">
          <color theme="1"/>
        </left>
        <right style="hair">
          <color theme="1"/>
        </right>
        <top style="hair">
          <color theme="1"/>
        </top>
        <bottom style="hair">
          <color theme="1"/>
        </bottom>
      </border>
    </dxf>
    <dxf>
      <fill>
        <patternFill>
          <bgColor theme="0"/>
        </patternFill>
      </fill>
      <border>
        <left style="hair">
          <color theme="1"/>
        </left>
        <right style="hair">
          <color theme="1"/>
        </right>
        <top style="hair">
          <color theme="1"/>
        </top>
        <bottom style="hair">
          <color theme="1"/>
        </bottom>
        <vertical/>
        <horizontal/>
      </border>
    </dxf>
    <dxf>
      <fill>
        <patternFill>
          <bgColor theme="0"/>
        </patternFill>
      </fill>
      <border>
        <left style="hair">
          <color theme="1"/>
        </left>
        <right style="hair">
          <color theme="1"/>
        </right>
        <top style="hair">
          <color theme="1"/>
        </top>
        <bottom style="hair">
          <color theme="1"/>
        </bottom>
        <vertical/>
        <horizontal/>
      </border>
    </dxf>
    <dxf>
      <font>
        <b/>
        <i val="0"/>
        <color rgb="FF003366"/>
      </font>
      <fill>
        <patternFill>
          <bgColor theme="0" tint="-0.34998626667073579"/>
        </patternFill>
      </fill>
      <border>
        <left/>
        <right/>
        <top style="hair">
          <color theme="1"/>
        </top>
        <bottom style="hair">
          <color theme="1"/>
        </bottom>
      </border>
    </dxf>
    <dxf>
      <font>
        <b val="0"/>
        <i val="0"/>
      </font>
      <fill>
        <patternFill>
          <bgColor theme="0" tint="-0.24994659260841701"/>
        </patternFill>
      </fill>
      <border>
        <left/>
        <top style="hair">
          <color theme="1"/>
        </top>
        <bottom style="hair">
          <color theme="1"/>
        </bottom>
      </border>
    </dxf>
    <dxf>
      <font>
        <b val="0"/>
        <i/>
        <strike val="0"/>
        <u/>
      </font>
      <fill>
        <patternFill>
          <bgColor theme="2"/>
        </patternFill>
      </fill>
      <border>
        <left style="hair">
          <color theme="1"/>
        </left>
        <right style="hair">
          <color theme="1"/>
        </right>
        <top style="hair">
          <color theme="1"/>
        </top>
        <bottom style="hair">
          <color theme="1"/>
        </bottom>
      </border>
    </dxf>
    <dxf>
      <font>
        <b val="0"/>
        <i/>
        <strike val="0"/>
        <u/>
      </font>
      <fill>
        <patternFill>
          <bgColor theme="2"/>
        </patternFill>
      </fill>
      <border>
        <left style="hair">
          <color theme="1"/>
        </left>
        <right style="hair">
          <color theme="1"/>
        </right>
        <top style="hair">
          <color theme="1"/>
        </top>
        <bottom style="hair">
          <color theme="1"/>
        </bottom>
      </border>
    </dxf>
    <dxf>
      <font>
        <b/>
        <i val="0"/>
        <color rgb="FF003366"/>
      </font>
      <fill>
        <patternFill>
          <bgColor theme="0" tint="-0.34998626667073579"/>
        </patternFill>
      </fill>
      <border>
        <left/>
        <right/>
        <top style="hair">
          <color theme="1"/>
        </top>
        <bottom style="hair">
          <color theme="1"/>
        </bottom>
      </border>
    </dxf>
    <dxf>
      <font>
        <b val="0"/>
        <i val="0"/>
      </font>
      <fill>
        <patternFill>
          <bgColor theme="0" tint="-0.24994659260841701"/>
        </patternFill>
      </fill>
      <border>
        <left/>
        <top style="hair">
          <color theme="1"/>
        </top>
        <bottom style="hair">
          <color theme="1"/>
        </bottom>
      </border>
    </dxf>
    <dxf>
      <font>
        <b val="0"/>
        <i/>
        <strike val="0"/>
        <u/>
      </font>
      <fill>
        <patternFill>
          <bgColor theme="2"/>
        </patternFill>
      </fill>
      <border>
        <left style="hair">
          <color theme="1"/>
        </left>
        <right style="hair">
          <color theme="1"/>
        </right>
        <top style="hair">
          <color theme="1"/>
        </top>
        <bottom style="hair">
          <color theme="1"/>
        </bottom>
      </border>
    </dxf>
    <dxf>
      <fill>
        <patternFill>
          <bgColor theme="0"/>
        </patternFill>
      </fill>
      <border>
        <left style="hair">
          <color theme="1"/>
        </left>
        <right style="hair">
          <color theme="1"/>
        </right>
        <top style="hair">
          <color theme="1"/>
        </top>
        <bottom style="hair">
          <color theme="1"/>
        </bottom>
        <vertical/>
        <horizontal/>
      </border>
    </dxf>
    <dxf>
      <fill>
        <patternFill>
          <bgColor theme="0"/>
        </patternFill>
      </fill>
      <border>
        <left style="hair">
          <color theme="1"/>
        </left>
        <right style="hair">
          <color theme="1"/>
        </right>
        <top style="hair">
          <color theme="1"/>
        </top>
        <bottom style="hair">
          <color theme="1"/>
        </bottom>
        <vertical/>
        <horizontal/>
      </border>
    </dxf>
    <dxf>
      <font>
        <b/>
        <i val="0"/>
        <color rgb="FF003366"/>
      </font>
      <fill>
        <patternFill>
          <bgColor theme="0" tint="-0.34998626667073579"/>
        </patternFill>
      </fill>
      <border>
        <left/>
        <right/>
        <top style="hair">
          <color theme="1"/>
        </top>
        <bottom style="hair">
          <color theme="1"/>
        </bottom>
      </border>
    </dxf>
    <dxf>
      <font>
        <b val="0"/>
        <i val="0"/>
      </font>
      <fill>
        <patternFill>
          <bgColor theme="0" tint="-0.24994659260841701"/>
        </patternFill>
      </fill>
      <border>
        <left/>
        <top style="hair">
          <color theme="1"/>
        </top>
        <bottom style="hair">
          <color theme="1"/>
        </bottom>
      </border>
    </dxf>
    <dxf>
      <font>
        <b val="0"/>
        <i/>
        <strike val="0"/>
        <u/>
      </font>
      <fill>
        <patternFill>
          <bgColor theme="2"/>
        </patternFill>
      </fill>
      <border>
        <left style="hair">
          <color theme="1"/>
        </left>
        <right style="hair">
          <color theme="1"/>
        </right>
        <top style="hair">
          <color theme="1"/>
        </top>
        <bottom style="hair">
          <color theme="1"/>
        </bottom>
      </border>
    </dxf>
    <dxf>
      <font>
        <b/>
        <i val="0"/>
        <strike val="0"/>
        <color theme="0"/>
      </font>
      <fill>
        <patternFill>
          <bgColor theme="2" tint="-0.499984740745262"/>
        </patternFill>
      </fill>
      <border>
        <left/>
        <right/>
        <top style="hair">
          <color theme="1"/>
        </top>
        <bottom style="hair">
          <color theme="1"/>
        </bottom>
      </border>
    </dxf>
    <dxf>
      <font>
        <b/>
        <i val="0"/>
        <strike val="0"/>
        <color theme="0"/>
      </font>
      <fill>
        <patternFill>
          <bgColor theme="2" tint="-0.499984740745262"/>
        </patternFill>
      </fill>
      <border>
        <left/>
        <right/>
        <top style="hair">
          <color theme="1"/>
        </top>
        <bottom style="hair">
          <color theme="1"/>
        </bottom>
      </border>
    </dxf>
    <dxf>
      <font>
        <b/>
        <i val="0"/>
        <color rgb="FF003366"/>
      </font>
      <fill>
        <patternFill>
          <bgColor theme="0" tint="-0.34998626667073579"/>
        </patternFill>
      </fill>
      <border>
        <left/>
        <right/>
        <top style="hair">
          <color theme="1"/>
        </top>
        <bottom style="hair">
          <color theme="1"/>
        </bottom>
      </border>
    </dxf>
    <dxf>
      <font>
        <b val="0"/>
        <i val="0"/>
      </font>
      <fill>
        <patternFill>
          <bgColor theme="0" tint="-0.24994659260841701"/>
        </patternFill>
      </fill>
      <border>
        <left/>
        <top style="hair">
          <color theme="1"/>
        </top>
        <bottom style="hair">
          <color theme="1"/>
        </bottom>
      </border>
    </dxf>
    <dxf>
      <font>
        <b/>
        <i val="0"/>
        <color rgb="FF003366"/>
      </font>
      <fill>
        <patternFill>
          <bgColor theme="0" tint="-0.34998626667073579"/>
        </patternFill>
      </fill>
      <border>
        <left/>
        <right/>
        <top style="hair">
          <color theme="1"/>
        </top>
        <bottom style="hair">
          <color theme="1"/>
        </bottom>
      </border>
    </dxf>
    <dxf>
      <font>
        <b val="0"/>
        <i val="0"/>
      </font>
      <fill>
        <patternFill>
          <bgColor theme="0" tint="-0.24994659260841701"/>
        </patternFill>
      </fill>
      <border>
        <left/>
        <top style="hair">
          <color theme="1"/>
        </top>
        <bottom style="hair">
          <color theme="1"/>
        </bottom>
      </border>
    </dxf>
    <dxf>
      <font>
        <b val="0"/>
        <i/>
        <strike val="0"/>
        <u/>
      </font>
      <fill>
        <patternFill>
          <bgColor theme="2"/>
        </patternFill>
      </fill>
      <border>
        <left style="hair">
          <color theme="1"/>
        </left>
        <right style="hair">
          <color theme="1"/>
        </right>
        <top style="hair">
          <color theme="1"/>
        </top>
        <bottom style="hair">
          <color theme="1"/>
        </bottom>
      </border>
    </dxf>
    <dxf>
      <fill>
        <patternFill>
          <bgColor theme="0"/>
        </patternFill>
      </fill>
      <border>
        <left style="hair">
          <color theme="1"/>
        </left>
        <right style="hair">
          <color theme="1"/>
        </right>
        <top style="hair">
          <color theme="1"/>
        </top>
        <bottom style="hair">
          <color theme="1"/>
        </bottom>
        <vertical/>
        <horizontal/>
      </border>
    </dxf>
    <dxf>
      <fill>
        <patternFill>
          <bgColor theme="0"/>
        </patternFill>
      </fill>
      <border>
        <left style="hair">
          <color theme="1"/>
        </left>
        <right style="hair">
          <color theme="1"/>
        </right>
        <top style="hair">
          <color theme="1"/>
        </top>
        <bottom style="hair">
          <color theme="1"/>
        </bottom>
        <vertical/>
        <horizontal/>
      </border>
    </dxf>
    <dxf>
      <font>
        <b/>
        <i val="0"/>
        <color rgb="FF003366"/>
      </font>
      <fill>
        <patternFill>
          <bgColor theme="0" tint="-0.34998626667073579"/>
        </patternFill>
      </fill>
      <border>
        <left/>
        <right/>
        <top style="hair">
          <color theme="1"/>
        </top>
        <bottom style="hair">
          <color theme="1"/>
        </bottom>
      </border>
    </dxf>
    <dxf>
      <font>
        <b val="0"/>
        <i val="0"/>
      </font>
      <fill>
        <patternFill>
          <bgColor theme="0" tint="-0.24994659260841701"/>
        </patternFill>
      </fill>
      <border>
        <left/>
        <top style="hair">
          <color theme="1"/>
        </top>
        <bottom style="hair">
          <color theme="1"/>
        </bottom>
      </border>
    </dxf>
    <dxf>
      <font>
        <b val="0"/>
        <i/>
        <strike val="0"/>
        <u/>
      </font>
      <fill>
        <patternFill>
          <bgColor theme="2"/>
        </patternFill>
      </fill>
      <border>
        <left style="hair">
          <color theme="1"/>
        </left>
        <right style="hair">
          <color theme="1"/>
        </right>
        <top style="hair">
          <color theme="1"/>
        </top>
        <bottom style="hair">
          <color theme="1"/>
        </bottom>
      </border>
    </dxf>
    <dxf>
      <font>
        <b/>
        <i val="0"/>
        <strike val="0"/>
        <color theme="0"/>
      </font>
      <fill>
        <patternFill>
          <bgColor theme="2" tint="-0.499984740745262"/>
        </patternFill>
      </fill>
      <border>
        <left/>
        <right/>
        <top style="hair">
          <color theme="1"/>
        </top>
        <bottom style="hair">
          <color theme="1"/>
        </bottom>
      </border>
    </dxf>
  </dxfs>
  <tableStyles count="0" defaultTableStyle="TableStyleMedium2" defaultPivotStyle="PivotStyleLight16"/>
  <colors>
    <mruColors>
      <color rgb="FF006DB0"/>
      <color rgb="FFE4E4E4"/>
      <color rgb="FF262626"/>
      <color rgb="FFEBFAD6"/>
      <color rgb="FFD5FBED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eetMetadata" Target="metadata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3.png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image" Target="../media/image6.png"/><Relationship Id="rId2" Type="http://schemas.openxmlformats.org/officeDocument/2006/relationships/image" Target="../media/image5.png"/><Relationship Id="rId1" Type="http://schemas.openxmlformats.org/officeDocument/2006/relationships/image" Target="../media/image4.png"/><Relationship Id="rId5" Type="http://schemas.openxmlformats.org/officeDocument/2006/relationships/image" Target="../media/image8.png"/><Relationship Id="rId4" Type="http://schemas.openxmlformats.org/officeDocument/2006/relationships/image" Target="../media/image7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169993</xdr:colOff>
      <xdr:row>0</xdr:row>
      <xdr:rowOff>16921</xdr:rowOff>
    </xdr:from>
    <xdr:to>
      <xdr:col>8</xdr:col>
      <xdr:colOff>1048085</xdr:colOff>
      <xdr:row>0</xdr:row>
      <xdr:rowOff>857565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6C348D59-84F6-4DD1-9BF4-CE4AF53CA48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9993" y="16921"/>
          <a:ext cx="3854823" cy="840644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809625</xdr:colOff>
      <xdr:row>0</xdr:row>
      <xdr:rowOff>0</xdr:rowOff>
    </xdr:from>
    <xdr:to>
      <xdr:col>2</xdr:col>
      <xdr:colOff>3250827</xdr:colOff>
      <xdr:row>0</xdr:row>
      <xdr:rowOff>742723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88506546-3184-4351-993A-F532AEB2E71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76375" y="0"/>
          <a:ext cx="3374652" cy="742723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323850</xdr:colOff>
      <xdr:row>22</xdr:row>
      <xdr:rowOff>112396</xdr:rowOff>
    </xdr:from>
    <xdr:to>
      <xdr:col>6</xdr:col>
      <xdr:colOff>130643</xdr:colOff>
      <xdr:row>29</xdr:row>
      <xdr:rowOff>131291</xdr:rowOff>
    </xdr:to>
    <xdr:pic>
      <xdr:nvPicPr>
        <xdr:cNvPr id="4" name="Imagem 3">
          <a:extLst>
            <a:ext uri="{FF2B5EF4-FFF2-40B4-BE49-F238E27FC236}">
              <a16:creationId xmlns:a16="http://schemas.microsoft.com/office/drawing/2014/main" id="{843CEFEF-5668-4495-AAED-484412DB155A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t="2152" b="1"/>
        <a:stretch/>
      </xdr:blipFill>
      <xdr:spPr>
        <a:xfrm>
          <a:off x="990600" y="6503671"/>
          <a:ext cx="6426668" cy="1211425"/>
        </a:xfrm>
        <a:prstGeom prst="rect">
          <a:avLst/>
        </a:prstGeom>
      </xdr:spPr>
    </xdr:pic>
    <xdr:clientData/>
  </xdr:twoCellAnchor>
  <xdr:twoCellAnchor editAs="oneCell">
    <xdr:from>
      <xdr:col>2</xdr:col>
      <xdr:colOff>173355</xdr:colOff>
      <xdr:row>1</xdr:row>
      <xdr:rowOff>38100</xdr:rowOff>
    </xdr:from>
    <xdr:to>
      <xdr:col>3</xdr:col>
      <xdr:colOff>1193427</xdr:colOff>
      <xdr:row>1</xdr:row>
      <xdr:rowOff>780823</xdr:rowOff>
    </xdr:to>
    <xdr:pic>
      <xdr:nvPicPr>
        <xdr:cNvPr id="6" name="Imagem 5">
          <a:extLst>
            <a:ext uri="{FF2B5EF4-FFF2-40B4-BE49-F238E27FC236}">
              <a16:creationId xmlns:a16="http://schemas.microsoft.com/office/drawing/2014/main" id="{A6F59517-427A-4A4D-A02A-D6220E5EA37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06855" y="38100"/>
          <a:ext cx="3370842" cy="746533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175260</xdr:colOff>
      <xdr:row>1</xdr:row>
      <xdr:rowOff>0</xdr:rowOff>
    </xdr:from>
    <xdr:to>
      <xdr:col>12</xdr:col>
      <xdr:colOff>369572</xdr:colOff>
      <xdr:row>15</xdr:row>
      <xdr:rowOff>144780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398B76D8-D353-4061-9A0D-0FD35CFB2D2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75260" y="175260"/>
          <a:ext cx="8241032" cy="2598420"/>
        </a:xfrm>
        <a:prstGeom prst="rect">
          <a:avLst/>
        </a:prstGeom>
      </xdr:spPr>
    </xdr:pic>
    <xdr:clientData/>
  </xdr:twoCellAnchor>
  <xdr:twoCellAnchor editAs="oneCell">
    <xdr:from>
      <xdr:col>9</xdr:col>
      <xdr:colOff>298938</xdr:colOff>
      <xdr:row>6</xdr:row>
      <xdr:rowOff>158441</xdr:rowOff>
    </xdr:from>
    <xdr:to>
      <xdr:col>14</xdr:col>
      <xdr:colOff>328247</xdr:colOff>
      <xdr:row>16</xdr:row>
      <xdr:rowOff>14247</xdr:rowOff>
    </xdr:to>
    <xdr:pic>
      <xdr:nvPicPr>
        <xdr:cNvPr id="3" name="Imagem 2">
          <a:extLst>
            <a:ext uri="{FF2B5EF4-FFF2-40B4-BE49-F238E27FC236}">
              <a16:creationId xmlns:a16="http://schemas.microsoft.com/office/drawing/2014/main" id="{C220E375-E0C7-4C4E-8134-25CDAC68151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6312876" y="1213518"/>
          <a:ext cx="3370386" cy="1614267"/>
        </a:xfrm>
        <a:prstGeom prst="rect">
          <a:avLst/>
        </a:prstGeom>
      </xdr:spPr>
    </xdr:pic>
    <xdr:clientData/>
  </xdr:twoCellAnchor>
  <xdr:twoCellAnchor editAs="oneCell">
    <xdr:from>
      <xdr:col>15</xdr:col>
      <xdr:colOff>23447</xdr:colOff>
      <xdr:row>2</xdr:row>
      <xdr:rowOff>5864</xdr:rowOff>
    </xdr:from>
    <xdr:to>
      <xdr:col>27</xdr:col>
      <xdr:colOff>346199</xdr:colOff>
      <xdr:row>16</xdr:row>
      <xdr:rowOff>146950</xdr:rowOff>
    </xdr:to>
    <xdr:pic>
      <xdr:nvPicPr>
        <xdr:cNvPr id="4" name="Imagem 3">
          <a:extLst>
            <a:ext uri="{FF2B5EF4-FFF2-40B4-BE49-F238E27FC236}">
              <a16:creationId xmlns:a16="http://schemas.microsoft.com/office/drawing/2014/main" id="{C45865E9-EE0C-4D56-9056-36D2921ABEF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0046678" y="357556"/>
          <a:ext cx="8341336" cy="2602932"/>
        </a:xfrm>
        <a:prstGeom prst="rect">
          <a:avLst/>
        </a:prstGeom>
      </xdr:spPr>
    </xdr:pic>
    <xdr:clientData/>
  </xdr:twoCellAnchor>
  <xdr:twoCellAnchor editAs="oneCell">
    <xdr:from>
      <xdr:col>0</xdr:col>
      <xdr:colOff>151960</xdr:colOff>
      <xdr:row>18</xdr:row>
      <xdr:rowOff>84405</xdr:rowOff>
    </xdr:from>
    <xdr:to>
      <xdr:col>11</xdr:col>
      <xdr:colOff>498230</xdr:colOff>
      <xdr:row>30</xdr:row>
      <xdr:rowOff>56785</xdr:rowOff>
    </xdr:to>
    <xdr:pic>
      <xdr:nvPicPr>
        <xdr:cNvPr id="5" name="Imagem 4">
          <a:extLst>
            <a:ext uri="{FF2B5EF4-FFF2-40B4-BE49-F238E27FC236}">
              <a16:creationId xmlns:a16="http://schemas.microsoft.com/office/drawing/2014/main" id="{A9949367-F398-4188-B951-FDF2835B3B9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51960" y="3117751"/>
          <a:ext cx="7680520" cy="1994611"/>
        </a:xfrm>
        <a:prstGeom prst="rect">
          <a:avLst/>
        </a:prstGeom>
      </xdr:spPr>
    </xdr:pic>
    <xdr:clientData/>
  </xdr:twoCellAnchor>
  <xdr:twoCellAnchor editAs="oneCell">
    <xdr:from>
      <xdr:col>12</xdr:col>
      <xdr:colOff>176192</xdr:colOff>
      <xdr:row>17</xdr:row>
      <xdr:rowOff>108586</xdr:rowOff>
    </xdr:from>
    <xdr:to>
      <xdr:col>20</xdr:col>
      <xdr:colOff>584365</xdr:colOff>
      <xdr:row>30</xdr:row>
      <xdr:rowOff>104482</xdr:rowOff>
    </xdr:to>
    <xdr:pic>
      <xdr:nvPicPr>
        <xdr:cNvPr id="6" name="Imagem 5">
          <a:extLst>
            <a:ext uri="{FF2B5EF4-FFF2-40B4-BE49-F238E27FC236}">
              <a16:creationId xmlns:a16="http://schemas.microsoft.com/office/drawing/2014/main" id="{189DAFE0-9B70-4A8C-ACE2-AB6A04B4343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8177192" y="2973413"/>
          <a:ext cx="5742173" cy="2186646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C05EF92-77E0-4F3F-9BEF-FF6AE6012725}">
  <sheetPr>
    <tabColor theme="2" tint="-0.499984740745262"/>
    <outlinePr applyStyles="1" summaryBelow="0" summaryRight="0"/>
    <pageSetUpPr autoPageBreaks="0" fitToPage="1"/>
  </sheetPr>
  <dimension ref="A1:X1513"/>
  <sheetViews>
    <sheetView showGridLines="0" tabSelected="1" topLeftCell="G1" zoomScale="85" zoomScaleNormal="85" workbookViewId="0">
      <selection activeCell="S11" sqref="S11"/>
    </sheetView>
  </sheetViews>
  <sheetFormatPr defaultColWidth="8.85546875" defaultRowHeight="15" outlineLevelRow="4" x14ac:dyDescent="0.25"/>
  <cols>
    <col min="1" max="5" width="3.28515625" style="26" hidden="1" customWidth="1"/>
    <col min="6" max="6" width="3.28515625" style="55" hidden="1" customWidth="1"/>
    <col min="7" max="7" width="24.5703125" bestFit="1" customWidth="1"/>
    <col min="8" max="8" width="14.7109375" customWidth="1"/>
    <col min="9" max="9" width="72.5703125" customWidth="1"/>
    <col min="10" max="10" width="6.7109375" customWidth="1"/>
    <col min="11" max="11" width="14" bestFit="1" customWidth="1"/>
    <col min="12" max="12" width="18.28515625" bestFit="1" customWidth="1"/>
    <col min="13" max="15" width="21.85546875" customWidth="1"/>
    <col min="16" max="16" width="14.5703125" bestFit="1" customWidth="1"/>
    <col min="17" max="17" width="45.85546875" hidden="1" customWidth="1"/>
    <col min="19" max="19" width="13.140625" bestFit="1" customWidth="1"/>
  </cols>
  <sheetData>
    <row r="1" spans="1:19" ht="70.900000000000006" customHeight="1" x14ac:dyDescent="0.25">
      <c r="G1" s="32"/>
      <c r="H1" s="32"/>
      <c r="I1" s="107" t="s">
        <v>736</v>
      </c>
      <c r="J1" s="33"/>
      <c r="K1" s="33"/>
      <c r="L1" s="33"/>
      <c r="M1" s="33"/>
      <c r="N1" s="33"/>
      <c r="O1" s="172">
        <v>45602</v>
      </c>
      <c r="P1" s="108" t="s">
        <v>885</v>
      </c>
      <c r="Q1" s="40"/>
    </row>
    <row r="2" spans="1:19" ht="16.899999999999999" customHeight="1" x14ac:dyDescent="0.25">
      <c r="G2" s="34"/>
      <c r="H2" s="34"/>
      <c r="I2" s="34"/>
      <c r="J2" s="34"/>
      <c r="K2" s="34"/>
      <c r="L2" s="34"/>
      <c r="M2" s="34"/>
      <c r="N2" s="34"/>
      <c r="O2" s="34"/>
      <c r="P2" s="34"/>
      <c r="Q2" s="34"/>
    </row>
    <row r="3" spans="1:19" ht="16.899999999999999" customHeight="1" x14ac:dyDescent="0.25">
      <c r="G3" s="35"/>
      <c r="H3" s="37" t="s">
        <v>0</v>
      </c>
      <c r="I3" s="97" t="s">
        <v>12</v>
      </c>
      <c r="J3" s="34"/>
      <c r="K3" s="37" t="s">
        <v>1</v>
      </c>
      <c r="L3" s="173">
        <f>SUMIF(F:F,1,O:O)</f>
        <v>118282.42230263942</v>
      </c>
      <c r="M3" s="78"/>
      <c r="N3" s="100" t="s">
        <v>686</v>
      </c>
      <c r="O3" s="102" t="s">
        <v>652</v>
      </c>
      <c r="P3" s="36"/>
      <c r="Q3" s="36"/>
    </row>
    <row r="4" spans="1:19" ht="16.899999999999999" customHeight="1" x14ac:dyDescent="0.25">
      <c r="G4" s="37"/>
      <c r="H4" s="37" t="s">
        <v>13</v>
      </c>
      <c r="I4" s="98" t="s">
        <v>17</v>
      </c>
      <c r="J4" s="38"/>
      <c r="K4" s="100" t="s">
        <v>3</v>
      </c>
      <c r="L4" s="174">
        <v>2</v>
      </c>
      <c r="M4" s="35"/>
      <c r="N4" s="100"/>
      <c r="O4" s="103" t="s">
        <v>654</v>
      </c>
      <c r="P4" s="36"/>
      <c r="Q4" s="36"/>
    </row>
    <row r="5" spans="1:19" ht="16.899999999999999" customHeight="1" x14ac:dyDescent="0.25">
      <c r="G5" s="37"/>
      <c r="H5" s="37" t="s">
        <v>2</v>
      </c>
      <c r="I5" s="98" t="s">
        <v>18</v>
      </c>
      <c r="J5" s="34"/>
      <c r="K5" s="100" t="s">
        <v>311</v>
      </c>
      <c r="L5" s="175">
        <v>0.24510000000000001</v>
      </c>
      <c r="M5" s="35"/>
      <c r="N5" s="100"/>
      <c r="O5" s="103" t="s">
        <v>653</v>
      </c>
      <c r="P5" s="36"/>
      <c r="Q5" s="36"/>
    </row>
    <row r="6" spans="1:19" ht="16.899999999999999" customHeight="1" x14ac:dyDescent="0.25">
      <c r="G6" s="37"/>
      <c r="H6" s="37" t="s">
        <v>14</v>
      </c>
      <c r="I6" s="99">
        <v>82.166799999999995</v>
      </c>
      <c r="J6" s="34"/>
      <c r="K6" s="37" t="s">
        <v>598</v>
      </c>
      <c r="L6" s="176">
        <f>O15</f>
        <v>49590.719937551752</v>
      </c>
      <c r="M6" s="37" t="s">
        <v>630</v>
      </c>
      <c r="N6" s="176">
        <f>L6/I6</f>
        <v>603.53719431147078</v>
      </c>
      <c r="O6" s="34"/>
      <c r="P6" s="34"/>
      <c r="Q6" s="34"/>
    </row>
    <row r="7" spans="1:19" ht="16.899999999999999" customHeight="1" x14ac:dyDescent="0.25">
      <c r="G7" s="37"/>
      <c r="H7" s="37" t="s">
        <v>15</v>
      </c>
      <c r="I7" s="99">
        <v>55.542000000000002</v>
      </c>
      <c r="J7" s="34"/>
      <c r="K7" s="37" t="s">
        <v>599</v>
      </c>
      <c r="L7" s="176">
        <f>O81</f>
        <v>57938.754883029542</v>
      </c>
      <c r="M7" s="37" t="s">
        <v>631</v>
      </c>
      <c r="N7" s="176">
        <f>L7/I7</f>
        <v>1043.1521170110825</v>
      </c>
      <c r="O7" s="34"/>
      <c r="P7" s="34"/>
      <c r="Q7" s="34"/>
    </row>
    <row r="8" spans="1:19" x14ac:dyDescent="0.25">
      <c r="A8" s="26">
        <v>1</v>
      </c>
      <c r="B8" s="26">
        <v>2</v>
      </c>
      <c r="C8" s="26">
        <v>3</v>
      </c>
      <c r="D8" s="26">
        <v>4</v>
      </c>
    </row>
    <row r="9" spans="1:19" x14ac:dyDescent="0.25">
      <c r="A9" s="26">
        <v>0</v>
      </c>
      <c r="B9" s="26">
        <v>0</v>
      </c>
      <c r="C9" s="26">
        <v>0</v>
      </c>
      <c r="D9" s="26">
        <v>0</v>
      </c>
      <c r="F9" s="55">
        <v>0</v>
      </c>
      <c r="G9" s="31" t="s">
        <v>306</v>
      </c>
      <c r="H9" s="31" t="s">
        <v>4</v>
      </c>
      <c r="I9" s="31" t="s">
        <v>5</v>
      </c>
      <c r="J9" s="31" t="s">
        <v>6</v>
      </c>
      <c r="K9" s="31" t="s">
        <v>7</v>
      </c>
      <c r="L9" s="31" t="s">
        <v>309</v>
      </c>
      <c r="M9" s="31" t="s">
        <v>310</v>
      </c>
      <c r="N9" s="31" t="s">
        <v>641</v>
      </c>
      <c r="O9" s="31" t="s">
        <v>633</v>
      </c>
      <c r="P9" s="31" t="s">
        <v>8</v>
      </c>
      <c r="Q9" s="41" t="s">
        <v>20</v>
      </c>
    </row>
    <row r="10" spans="1:19" x14ac:dyDescent="0.25">
      <c r="A10" s="26">
        <f>IF(F10=1,1+A4,A4)</f>
        <v>1</v>
      </c>
      <c r="B10" s="26">
        <f>IF($F10=1,0,IF(A10=A4+1,1,IF($F10=B$8,1+B4,B4)))</f>
        <v>0</v>
      </c>
      <c r="C10" s="26">
        <f>IF($F10=1,0,IF($F10=2,0,IF(B10=B4+1,1,IF($F10=C$8,1+C4,C4))))</f>
        <v>0</v>
      </c>
      <c r="D10" s="26">
        <f>IF($F10=1,0,IF($F10=2,0,IF($F10=3,0,IF(C10=C4+1,1,IF($F10=D$8,D4+1,D4)))))</f>
        <v>0</v>
      </c>
      <c r="F10" s="55">
        <v>1</v>
      </c>
      <c r="H10" t="str" cm="1">
        <f t="array" aca="1" ref="H10" ca="1">IF(F10=5,H4,IF(F10=4,_xlfn.TEXTJOIN(".",,TEXT(A10:C10,"00"))&amp;"."&amp;TEXT(D10,"000"),_xlfn.TEXTJOIN(".",,TEXT(INDIRECT(ADDRESS(ROW(A10),1)&amp;":"&amp;ADDRESS(ROW(A10),F10)),"00"))))</f>
        <v>01</v>
      </c>
      <c r="I10" t="s">
        <v>634</v>
      </c>
      <c r="K10" s="5">
        <v>1</v>
      </c>
      <c r="L10" s="6"/>
      <c r="M10" s="6" t="str">
        <f>IF(F10=5,$L$5,"")</f>
        <v/>
      </c>
      <c r="N10" s="6">
        <f>O10-(O10*$L$5)</f>
        <v>8117.4000542056801</v>
      </c>
      <c r="O10" s="6">
        <f>IFERROR(IF(F10=1,SUMIFS(O:O,F:F,"5",A:A,A10),
IF(F10=2,SUMIFS(O:O,F:F,"5",A:A,A10,B:B,B10),
IF(F10=3,SUMIFS(O:O,F:F,"5",A:A,A10,B:B,B10,C:C,C10),
IF(F10=4,SUMIFS(O:O,F:F,"5",A:A,A10,B:B,B10,C:C,C10,D:D,D10),
IF(F10=5,K10*M10,""))))),"")</f>
        <v>10752.947482058127</v>
      </c>
      <c r="P10" s="7">
        <f>IFERROR(O10/$L$3,"")</f>
        <v>9.0909090909090898E-2</v>
      </c>
      <c r="Q10" s="7"/>
      <c r="S10" s="8"/>
    </row>
    <row r="11" spans="1:19" outlineLevel="1" x14ac:dyDescent="0.25">
      <c r="A11" s="26">
        <f>IF(F11=1,1+A10,A10)</f>
        <v>1</v>
      </c>
      <c r="B11" s="26">
        <f>IF($F11=1,0,IF(A11=A10+1,1,IF($F11=B$8,1+B10,B10)))</f>
        <v>1</v>
      </c>
      <c r="C11" s="26">
        <f>IF($F11=1,0,IF($F11=2,0,IF(B11=B10+1,1,IF($F11=C$8,1+C10,C10))))</f>
        <v>0</v>
      </c>
      <c r="D11" s="26">
        <f>IF($F11=1,0,IF($F11=2,0,IF($F11=3,0,IF(C11=C10+1,1,IF($F11=D$8,D10+1,D10)))))</f>
        <v>0</v>
      </c>
      <c r="F11" s="55">
        <v>2</v>
      </c>
      <c r="H11" t="str" cm="1">
        <f t="array" aca="1" ref="H11" ca="1">IF(F11=5,H10,IF(F11=4,_xlfn.TEXTJOIN(".",,TEXT(A11:C11,"00"))&amp;"."&amp;TEXT(D11,"000"),_xlfn.TEXTJOIN(".",,TEXT(INDIRECT(ADDRESS(ROW(A11),1)&amp;":"&amp;ADDRESS(ROW(A11),F11)),"00"))))</f>
        <v>01.01</v>
      </c>
      <c r="I11" s="17" t="s">
        <v>635</v>
      </c>
      <c r="J11" t="s">
        <v>82</v>
      </c>
      <c r="K11" s="5"/>
      <c r="L11" s="11"/>
      <c r="M11" s="6" t="str">
        <f>IF(F11=5,(L11/(1-$L$5)),"")</f>
        <v/>
      </c>
      <c r="N11" s="6">
        <f t="shared" ref="N11:N68" si="0">O11-(O11*$L$5)</f>
        <v>8117.4000542056801</v>
      </c>
      <c r="O11" s="6">
        <f>IFERROR(IF(F11=1,SUMIFS(O:O,F:F,"5",A:A,A11),
IF(F11=2,SUMIFS(O:O,F:F,"5",A:A,A11,B:B,B11),
IF(F11=3,SUMIFS(O:O,F:F,"5",A:A,A11,B:B,B11,C:C,C11),
IF(F11=4,SUMIFS(O:O,F:F,"5",A:A,A11,B:B,B11,C:C,C11,D:D,D11),
IF(F11=5,K11*M11,""))))),"")</f>
        <v>10752.947482058127</v>
      </c>
      <c r="P11" s="7">
        <f t="shared" ref="P11:P68" si="1">IFERROR(O11/$L$3,"")</f>
        <v>9.0909090909090898E-2</v>
      </c>
      <c r="Q11" s="12"/>
    </row>
    <row r="12" spans="1:19" outlineLevel="2" x14ac:dyDescent="0.25">
      <c r="A12" s="26">
        <f t="shared" ref="A12:A13" si="2">IF(F12=1,1+A11,A11)</f>
        <v>1</v>
      </c>
      <c r="B12" s="26">
        <f t="shared" ref="B12:B13" si="3">IF($F12=1,0,IF(A12=A11+1,1,IF($F12=B$8,1+B11,B11)))</f>
        <v>1</v>
      </c>
      <c r="C12" s="26">
        <f t="shared" ref="C12:C13" si="4">IF($F12=1,0,IF($F12=2,0,IF(B12=B11+1,1,IF($F12=C$8,1+C11,C11))))</f>
        <v>1</v>
      </c>
      <c r="D12" s="26">
        <f t="shared" ref="D12:D13" si="5">IF($F12=1,0,IF($F12=2,0,IF($F12=3,0,IF(C12=C11+1,1,IF($F12=D$8,D11+1,D11)))))</f>
        <v>0</v>
      </c>
      <c r="F12" s="55">
        <v>3</v>
      </c>
      <c r="H12" t="str" cm="1">
        <f t="array" aca="1" ref="H12" ca="1">IF(F12=5,H11,IF(F12=4,_xlfn.TEXTJOIN(".",,TEXT(A12:C12,"00"))&amp;"."&amp;TEXT(D12,"000"),_xlfn.TEXTJOIN(".",,TEXT(INDIRECT(ADDRESS(ROW(A12),1)&amp;":"&amp;ADDRESS(ROW(A12),F12)),"00"))))</f>
        <v>01.01.01</v>
      </c>
      <c r="I12" t="s">
        <v>655</v>
      </c>
      <c r="J12" t="s">
        <v>82</v>
      </c>
      <c r="K12" s="5"/>
      <c r="L12" s="11"/>
      <c r="M12" s="6" t="str">
        <f t="shared" ref="M12:M14" si="6">IF(F12=5,(L12/(1-$L$5)),"")</f>
        <v/>
      </c>
      <c r="N12" s="6">
        <f t="shared" si="0"/>
        <v>8117.4000542056801</v>
      </c>
      <c r="O12" s="6">
        <f>IFERROR(IF(F12=1,SUMIFS(O:O,F:F,"5",A:A,A12),
IF(F12=2,SUMIFS(O:O,F:F,"5",A:A,A12,B:B,B12),
IF(F12=3,SUMIFS(O:O,F:F,"5",A:A,A12,B:B,B12,C:C,C12),
IF(F12=4,SUMIFS(O:O,F:F,"5",A:A,A12,B:B,B12,C:C,C12,D:D,D12),
IF(F12=5,K12*M12,""))))),"")</f>
        <v>10752.947482058127</v>
      </c>
      <c r="P12" s="7">
        <f t="shared" si="1"/>
        <v>9.0909090909090898E-2</v>
      </c>
      <c r="Q12" s="12"/>
    </row>
    <row r="13" spans="1:19" s="20" customFormat="1" outlineLevel="3" x14ac:dyDescent="0.25">
      <c r="A13" s="26">
        <f t="shared" si="2"/>
        <v>1</v>
      </c>
      <c r="B13" s="26">
        <f t="shared" si="3"/>
        <v>1</v>
      </c>
      <c r="C13" s="26">
        <f t="shared" si="4"/>
        <v>1</v>
      </c>
      <c r="D13" s="26">
        <f t="shared" si="5"/>
        <v>1</v>
      </c>
      <c r="E13" s="29"/>
      <c r="F13" s="57">
        <v>4</v>
      </c>
      <c r="G13" s="133"/>
      <c r="H13" t="str" cm="1">
        <f t="array" aca="1" ref="H13" ca="1">IF(F13=5,H12,IF(F13=4,_xlfn.TEXTJOIN(".",,TEXT(A13:C13,"00"))&amp;"."&amp;TEXT(D13,"000"),_xlfn.TEXTJOIN(".",,TEXT(INDIRECT(ADDRESS(ROW(A13),1)&amp;":"&amp;ADDRESS(ROW(A13),F13)),"00"))))</f>
        <v>01.01.01.001</v>
      </c>
      <c r="I13" s="20" t="s">
        <v>636</v>
      </c>
      <c r="K13" s="162"/>
      <c r="L13" s="21"/>
      <c r="M13" s="6" t="str">
        <f t="shared" si="6"/>
        <v/>
      </c>
      <c r="N13" s="6">
        <f t="shared" si="0"/>
        <v>8117.4000542056801</v>
      </c>
      <c r="O13" s="6">
        <f>IFERROR(IF(F13=1,SUMIFS(O:O,F:F,"5",A:A,A13),
IF(F13=2,SUMIFS(O:O,F:F,"5",A:A,A13,B:B,B13),
IF(F13=3,SUMIFS(O:O,F:F,"5",A:A,A13,B:B,B13,C:C,C13),
IF(F13=4,SUMIFS(O:O,F:F,"5",A:A,A13,B:B,B13,C:C,C13,D:D,D13),
IF(F13=5,K13*M13,""))))),"")</f>
        <v>10752.947482058127</v>
      </c>
      <c r="P13" s="7">
        <f t="shared" si="1"/>
        <v>9.0909090909090898E-2</v>
      </c>
      <c r="Q13" s="22"/>
    </row>
    <row r="14" spans="1:19" outlineLevel="4" x14ac:dyDescent="0.25">
      <c r="A14" s="26">
        <f t="shared" ref="A14:A77" si="7">IF(F14=1,1+A13,A13)</f>
        <v>1</v>
      </c>
      <c r="B14" s="26">
        <f t="shared" ref="B14:B77" si="8">IF($F14=1,0,IF(A14=A13+1,1,IF($F14=B$8,1+B13,B13)))</f>
        <v>1</v>
      </c>
      <c r="C14" s="26">
        <f t="shared" ref="C14:C77" si="9">IF($F14=1,0,IF($F14=2,0,IF(B14=B13+1,1,IF($F14=C$8,1+C13,C13))))</f>
        <v>1</v>
      </c>
      <c r="D14" s="26">
        <f t="shared" ref="D14:D77" si="10">IF($F14=1,0,IF($F14=2,0,IF($F14=3,0,IF(C14=C13+1,1,IF($F14=D$8,D13+1,D13)))))</f>
        <v>1</v>
      </c>
      <c r="F14" s="55">
        <v>5</v>
      </c>
      <c r="G14" s="133" t="s">
        <v>744</v>
      </c>
      <c r="H14" t="str" cm="1">
        <f t="array" aca="1" ref="H14" ca="1">IF(F14=5,H13,IF(F14=4,_xlfn.TEXTJOIN(".",,TEXT(A14:C14,"00"))&amp;"."&amp;TEXT(D14,"000"),_xlfn.TEXTJOIN(".",,TEXT(INDIRECT(ADDRESS(ROW(A14),1)&amp;":"&amp;ADDRESS(ROW(A14),F14)),"00"))))</f>
        <v>01.01.01.001</v>
      </c>
      <c r="I14" s="42" t="s">
        <v>637</v>
      </c>
      <c r="J14" s="161" t="s">
        <v>819</v>
      </c>
      <c r="K14" s="43">
        <f>L4</f>
        <v>2</v>
      </c>
      <c r="L14" s="6">
        <f>(N15+N81)*0.1/L4</f>
        <v>4058.7000271028405</v>
      </c>
      <c r="M14" s="6">
        <f t="shared" si="6"/>
        <v>5376.4737410290636</v>
      </c>
      <c r="N14" s="6">
        <f t="shared" si="0"/>
        <v>8117.4000542056801</v>
      </c>
      <c r="O14" s="6">
        <f>IFERROR(IF(F14=1,SUMIFS(O:O,F:F,"5",A:A,A14),
IF(F14=2,SUMIFS(O:O,F:F,"5",A:A,A14,B:B,B14),
IF(F14=3,SUMIFS(O:O,F:F,"5",A:A,A14,B:B,B14,C:C,C14),
IF(F14=4,SUMIFS(O:O,F:F,"5",A:A,A14,B:B,B14,C:C,C14,D:D,D14),
IF(F14=5,K14*M14,""))))),"")</f>
        <v>10752.947482058127</v>
      </c>
      <c r="P14" s="7">
        <f t="shared" si="1"/>
        <v>9.0909090909090898E-2</v>
      </c>
      <c r="Q14" s="25"/>
    </row>
    <row r="15" spans="1:19" x14ac:dyDescent="0.25">
      <c r="A15" s="26">
        <f t="shared" si="7"/>
        <v>2</v>
      </c>
      <c r="B15" s="26">
        <f t="shared" si="8"/>
        <v>0</v>
      </c>
      <c r="C15" s="26">
        <f t="shared" si="9"/>
        <v>0</v>
      </c>
      <c r="D15" s="26">
        <f t="shared" si="10"/>
        <v>0</v>
      </c>
      <c r="F15" s="55">
        <v>1</v>
      </c>
      <c r="G15" s="133"/>
      <c r="H15" t="str" cm="1">
        <f t="array" aca="1" ref="H15" ca="1">IF(F15=5,H14,IF(F15=4,_xlfn.TEXTJOIN(".",,TEXT(A15:C15,"00"))&amp;"."&amp;TEXT(D15,"000"),_xlfn.TEXTJOIN(".",,TEXT(INDIRECT(ADDRESS(ROW(A15),1)&amp;":"&amp;ADDRESS(ROW(A15),F15)),"00"))))</f>
        <v>02</v>
      </c>
      <c r="I15" t="s">
        <v>16</v>
      </c>
      <c r="K15" s="5">
        <v>1</v>
      </c>
      <c r="L15" s="6"/>
      <c r="M15" s="6" t="str">
        <f>IF(F15=5,$L$5,"")</f>
        <v/>
      </c>
      <c r="N15" s="6">
        <f t="shared" si="0"/>
        <v>37436.034480857816</v>
      </c>
      <c r="O15" s="6">
        <f>IFERROR(IF(F15=1,SUMIFS(O:O,F:F,"5",A:A,A15),
IF(F15=2,SUMIFS(O:O,F:F,"5",A:A,A15,B:B,B15),
IF(F15=3,SUMIFS(O:O,F:F,"5",A:A,A15,B:B,B15,C:C,C15),
IF(F15=4,SUMIFS(O:O,F:F,"5",A:A,A15,B:B,B15,C:C,C15,D:D,D15),
IF(F15=5,K15*M15,""))))),"")</f>
        <v>49590.719937551752</v>
      </c>
      <c r="P15" s="7">
        <f t="shared" si="1"/>
        <v>0.41925688510730774</v>
      </c>
      <c r="Q15" s="7"/>
    </row>
    <row r="16" spans="1:19" outlineLevel="1" x14ac:dyDescent="0.25">
      <c r="A16" s="26">
        <f t="shared" si="7"/>
        <v>2</v>
      </c>
      <c r="B16" s="26">
        <f t="shared" si="8"/>
        <v>1</v>
      </c>
      <c r="C16" s="26">
        <f t="shared" si="9"/>
        <v>0</v>
      </c>
      <c r="D16" s="26">
        <f t="shared" si="10"/>
        <v>0</v>
      </c>
      <c r="F16" s="55">
        <v>2</v>
      </c>
      <c r="G16" s="133"/>
      <c r="H16" t="str" cm="1">
        <f t="array" aca="1" ref="H16" ca="1">IF(F16=5,H15,IF(F16=4,_xlfn.TEXTJOIN(".",,TEXT(A16:C16,"00"))&amp;"."&amp;TEXT(D16,"000"),_xlfn.TEXTJOIN(".",,TEXT(INDIRECT(ADDRESS(ROW(A16),1)&amp;":"&amp;ADDRESS(ROW(A16),F16)),"00"))))</f>
        <v>02.01</v>
      </c>
      <c r="I16" s="17" t="s">
        <v>413</v>
      </c>
      <c r="J16" t="s">
        <v>82</v>
      </c>
      <c r="K16" s="5"/>
      <c r="L16" s="11"/>
      <c r="M16" s="6" t="str">
        <f>IF(F16=5,(L16/(1-$L$5)),"")</f>
        <v/>
      </c>
      <c r="N16" s="6">
        <f t="shared" si="0"/>
        <v>3279.2854671199998</v>
      </c>
      <c r="O16" s="6">
        <f>IFERROR(IF(F16=1,SUMIFS(O:O,F:F,"5",A:A,A16),
IF(F16=2,SUMIFS(O:O,F:F,"5",A:A,A16,B:B,B16),
IF(F16=3,SUMIFS(O:O,F:F,"5",A:A,A16,B:B,B16,C:C,C16),
IF(F16=4,SUMIFS(O:O,F:F,"5",A:A,A16,B:B,B16,C:C,C16,D:D,D16),
IF(F16=5,K16*M16,""))))),"")</f>
        <v>4343.9998239766855</v>
      </c>
      <c r="P16" s="7">
        <f t="shared" si="1"/>
        <v>3.6725658296564587E-2</v>
      </c>
      <c r="Q16" s="12"/>
    </row>
    <row r="17" spans="1:17" outlineLevel="2" x14ac:dyDescent="0.25">
      <c r="A17" s="26">
        <f t="shared" si="7"/>
        <v>2</v>
      </c>
      <c r="B17" s="26">
        <f t="shared" si="8"/>
        <v>1</v>
      </c>
      <c r="C17" s="26">
        <f t="shared" si="9"/>
        <v>1</v>
      </c>
      <c r="D17" s="26">
        <f t="shared" si="10"/>
        <v>0</v>
      </c>
      <c r="F17" s="55">
        <v>3</v>
      </c>
      <c r="G17" s="133"/>
      <c r="H17" t="str" cm="1">
        <f t="array" aca="1" ref="H17" ca="1">IF(F17=5,H16,IF(F17=4,_xlfn.TEXTJOIN(".",,TEXT(A17:C17,"00"))&amp;"."&amp;TEXT(D17,"000"),_xlfn.TEXTJOIN(".",,TEXT(INDIRECT(ADDRESS(ROW(A17),1)&amp;":"&amp;ADDRESS(ROW(A17),F17)),"00"))))</f>
        <v>02.01.01</v>
      </c>
      <c r="I17" t="s">
        <v>399</v>
      </c>
      <c r="J17" t="s">
        <v>82</v>
      </c>
      <c r="K17" s="5"/>
      <c r="L17" s="11"/>
      <c r="M17" s="6" t="str">
        <f t="shared" ref="M17:M71" si="11">IF(F17=5,(L17/(1-$L$5)),"")</f>
        <v/>
      </c>
      <c r="N17" s="6">
        <f t="shared" si="0"/>
        <v>2197.17946712</v>
      </c>
      <c r="O17" s="6">
        <f>IFERROR(IF(F17=1,SUMIFS(O:O,F:F,"5",A:A,A17),
IF(F17=2,SUMIFS(O:O,F:F,"5",A:A,A17,B:B,B17),
IF(F17=3,SUMIFS(O:O,F:F,"5",A:A,A17,B:B,B17,C:C,C17),
IF(F17=4,SUMIFS(O:O,F:F,"5",A:A,A17,B:B,B17,C:C,C17,D:D,D17),
IF(F17=5,K17*M17,""))))),"")</f>
        <v>2910.5569838654128</v>
      </c>
      <c r="P17" s="7">
        <f t="shared" si="1"/>
        <v>2.4606842903659956E-2</v>
      </c>
      <c r="Q17" s="12"/>
    </row>
    <row r="18" spans="1:17" s="20" customFormat="1" outlineLevel="3" x14ac:dyDescent="0.25">
      <c r="A18" s="26">
        <f t="shared" si="7"/>
        <v>2</v>
      </c>
      <c r="B18" s="26">
        <f t="shared" si="8"/>
        <v>1</v>
      </c>
      <c r="C18" s="26">
        <f t="shared" si="9"/>
        <v>1</v>
      </c>
      <c r="D18" s="26">
        <f t="shared" si="10"/>
        <v>1</v>
      </c>
      <c r="E18" s="29"/>
      <c r="F18" s="57">
        <v>4</v>
      </c>
      <c r="G18" s="133"/>
      <c r="H18" t="str" cm="1">
        <f t="array" aca="1" ref="H18" ca="1">IF(F18=5,H17,IF(F18=4,_xlfn.TEXTJOIN(".",,TEXT(A18:C18,"00"))&amp;"."&amp;TEXT(D18,"000"),_xlfn.TEXTJOIN(".",,TEXT(INDIRECT(ADDRESS(ROW(A18),1)&amp;":"&amp;ADDRESS(ROW(A18),F18)),"00"))))</f>
        <v>02.01.01.001</v>
      </c>
      <c r="I18" s="20" t="s">
        <v>434</v>
      </c>
      <c r="K18" s="162"/>
      <c r="L18" s="21"/>
      <c r="M18" s="6" t="str">
        <f t="shared" si="11"/>
        <v/>
      </c>
      <c r="N18" s="6">
        <f t="shared" si="0"/>
        <v>2197.17946712</v>
      </c>
      <c r="O18" s="6">
        <f>IFERROR(IF(F18=1,SUMIFS(O:O,F:F,"5",A:A,A18),
IF(F18=2,SUMIFS(O:O,F:F,"5",A:A,A18,B:B,B18),
IF(F18=3,SUMIFS(O:O,F:F,"5",A:A,A18,B:B,B18,C:C,C18),
IF(F18=4,SUMIFS(O:O,F:F,"5",A:A,A18,B:B,B18,C:C,C18,D:D,D18),
IF(F18=5,K18*M18,""))))),"")</f>
        <v>2910.5569838654128</v>
      </c>
      <c r="P18" s="7">
        <f t="shared" si="1"/>
        <v>2.4606842903659956E-2</v>
      </c>
      <c r="Q18" s="22"/>
    </row>
    <row r="19" spans="1:17" outlineLevel="4" x14ac:dyDescent="0.25">
      <c r="A19" s="26">
        <f t="shared" si="7"/>
        <v>2</v>
      </c>
      <c r="B19" s="26">
        <f t="shared" si="8"/>
        <v>1</v>
      </c>
      <c r="C19" s="26">
        <f t="shared" si="9"/>
        <v>1</v>
      </c>
      <c r="D19" s="26">
        <f t="shared" si="10"/>
        <v>1</v>
      </c>
      <c r="F19" s="55">
        <v>5</v>
      </c>
      <c r="G19" s="133" t="s">
        <v>514</v>
      </c>
      <c r="H19" t="str" cm="1">
        <f t="array" aca="1" ref="H19" ca="1">IF(F19=5,H18,IF(F19=4,_xlfn.TEXTJOIN(".",,TEXT(A19:C19,"00"))&amp;"."&amp;TEXT(D19,"000"),_xlfn.TEXTJOIN(".",,TEXT(INDIRECT(ADDRESS(ROW(A19),1)&amp;":"&amp;ADDRESS(ROW(A19),F19)),"00"))))</f>
        <v>02.01.01.001</v>
      </c>
      <c r="I19" s="69" t="s">
        <v>33</v>
      </c>
      <c r="J19" s="9" t="s">
        <v>34</v>
      </c>
      <c r="K19" s="43">
        <v>7.3</v>
      </c>
      <c r="L19" s="6">
        <v>7.26</v>
      </c>
      <c r="M19" s="6">
        <f t="shared" si="11"/>
        <v>9.6171678367995757</v>
      </c>
      <c r="N19" s="6">
        <f t="shared" si="0"/>
        <v>52.998000000000005</v>
      </c>
      <c r="O19" s="6">
        <f>IFERROR(IF(F19=1,SUMIFS(O:O,F:F,"5",A:A,A19),
IF(F19=2,SUMIFS(O:O,F:F,"5",A:A,A19,B:B,B19),
IF(F19=3,SUMIFS(O:O,F:F,"5",A:A,A19,B:B,B19,C:C,C19),
IF(F19=4,SUMIFS(O:O,F:F,"5",A:A,A19,B:B,B19,C:C,C19,D:D,D19),
IF(F19=5,K19*M19,""))))),"")</f>
        <v>70.205325208636907</v>
      </c>
      <c r="P19" s="7">
        <f t="shared" si="1"/>
        <v>5.9353979942183095E-4</v>
      </c>
      <c r="Q19" s="25"/>
    </row>
    <row r="20" spans="1:17" outlineLevel="4" x14ac:dyDescent="0.25">
      <c r="A20" s="26">
        <f t="shared" si="7"/>
        <v>2</v>
      </c>
      <c r="B20" s="26">
        <f t="shared" si="8"/>
        <v>1</v>
      </c>
      <c r="C20" s="26">
        <f t="shared" si="9"/>
        <v>1</v>
      </c>
      <c r="D20" s="26">
        <f t="shared" si="10"/>
        <v>1</v>
      </c>
      <c r="F20" s="55">
        <v>5</v>
      </c>
      <c r="G20" s="133" t="s">
        <v>510</v>
      </c>
      <c r="H20" t="str" cm="1">
        <f t="array" aca="1" ref="H20" ca="1">IF(F20=5,H19,IF(F20=4,_xlfn.TEXTJOIN(".",,TEXT(A20:C20,"00"))&amp;"."&amp;TEXT(D20,"000"),_xlfn.TEXTJOIN(".",,TEXT(INDIRECT(ADDRESS(ROW(A20),1)&amp;":"&amp;ADDRESS(ROW(A20),F20)),"00"))))</f>
        <v>02.01.01.001</v>
      </c>
      <c r="I20" s="42" t="s">
        <v>37</v>
      </c>
      <c r="J20" s="9" t="s">
        <v>10</v>
      </c>
      <c r="K20" s="43">
        <v>47.872000000000007</v>
      </c>
      <c r="L20" s="6">
        <v>39.53096</v>
      </c>
      <c r="M20" s="6">
        <f t="shared" si="11"/>
        <v>52.365823287852692</v>
      </c>
      <c r="N20" s="6">
        <f t="shared" si="0"/>
        <v>1892.4261171200001</v>
      </c>
      <c r="O20" s="6">
        <f>IFERROR(IF(F20=1,SUMIFS(O:O,F:F,"5",A:A,A20),
IF(F20=2,SUMIFS(O:O,F:F,"5",A:A,A20,B:B,B20),
IF(F20=3,SUMIFS(O:O,F:F,"5",A:A,A20,B:B,B20,C:C,C20),
IF(F20=4,SUMIFS(O:O,F:F,"5",A:A,A20,B:B,B20,C:C,C20,D:D,D20),
IF(F20=5,K20*M20,""))))),"")</f>
        <v>2506.8566924360844</v>
      </c>
      <c r="P20" s="7">
        <f t="shared" si="1"/>
        <v>2.119382274757612E-2</v>
      </c>
      <c r="Q20" s="25"/>
    </row>
    <row r="21" spans="1:17" outlineLevel="4" x14ac:dyDescent="0.25">
      <c r="A21" s="26">
        <f t="shared" si="7"/>
        <v>2</v>
      </c>
      <c r="B21" s="26">
        <f t="shared" si="8"/>
        <v>1</v>
      </c>
      <c r="C21" s="26">
        <f t="shared" si="9"/>
        <v>1</v>
      </c>
      <c r="D21" s="26">
        <f t="shared" si="10"/>
        <v>1</v>
      </c>
      <c r="F21" s="55">
        <v>5</v>
      </c>
      <c r="G21" s="133" t="s">
        <v>529</v>
      </c>
      <c r="H21" t="str" cm="1">
        <f t="array" aca="1" ref="H21" ca="1">IF(F21=5,H20,IF(F21=4,_xlfn.TEXTJOIN(".",,TEXT(A21:C21,"00"))&amp;"."&amp;TEXT(D21,"000"),_xlfn.TEXTJOIN(".",,TEXT(INDIRECT(ADDRESS(ROW(A21),1)&amp;":"&amp;ADDRESS(ROW(A21),F21)),"00"))))</f>
        <v>02.01.01.001</v>
      </c>
      <c r="I21" s="69" t="s">
        <v>40</v>
      </c>
      <c r="J21" s="9" t="s">
        <v>34</v>
      </c>
      <c r="K21" s="43">
        <f>12*2.2+11*1.15</f>
        <v>39.049999999999997</v>
      </c>
      <c r="L21" s="6">
        <v>6.447000000000001</v>
      </c>
      <c r="M21" s="6">
        <f t="shared" si="11"/>
        <v>8.5402040005298723</v>
      </c>
      <c r="N21" s="6">
        <f t="shared" si="0"/>
        <v>251.75534999999999</v>
      </c>
      <c r="O21" s="6">
        <f>IFERROR(IF(F21=1,SUMIFS(O:O,F:F,"5",A:A,A21),
IF(F21=2,SUMIFS(O:O,F:F,"5",A:A,A21,B:B,B21),
IF(F21=3,SUMIFS(O:O,F:F,"5",A:A,A21,B:B,B21,C:C,C21),
IF(F21=4,SUMIFS(O:O,F:F,"5",A:A,A21,B:B,B21,C:C,C21,D:D,D21),
IF(F21=5,K21*M21,""))))),"")</f>
        <v>333.49496622069148</v>
      </c>
      <c r="P21" s="7">
        <f t="shared" si="1"/>
        <v>2.8194803566620034E-3</v>
      </c>
      <c r="Q21" s="25"/>
    </row>
    <row r="22" spans="1:17" s="14" customFormat="1" outlineLevel="2" x14ac:dyDescent="0.25">
      <c r="A22" s="26">
        <f t="shared" si="7"/>
        <v>2</v>
      </c>
      <c r="B22" s="26">
        <f t="shared" si="8"/>
        <v>1</v>
      </c>
      <c r="C22" s="26">
        <f t="shared" si="9"/>
        <v>2</v>
      </c>
      <c r="D22" s="26">
        <f t="shared" si="10"/>
        <v>0</v>
      </c>
      <c r="E22" s="27"/>
      <c r="F22" s="56">
        <v>3</v>
      </c>
      <c r="G22" s="133"/>
      <c r="H22" t="str" cm="1">
        <f t="array" aca="1" ref="H22" ca="1">IF(F22=5,H21,IF(F22=4,_xlfn.TEXTJOIN(".",,TEXT(A22:C22,"00"))&amp;"."&amp;TEXT(D22,"000"),_xlfn.TEXTJOIN(".",,TEXT(INDIRECT(ADDRESS(ROW(A22),1)&amp;":"&amp;ADDRESS(ROW(A22),F22)),"00"))))</f>
        <v>02.01.02</v>
      </c>
      <c r="I22" s="14" t="s">
        <v>404</v>
      </c>
      <c r="J22" s="14" t="s">
        <v>82</v>
      </c>
      <c r="K22" s="163"/>
      <c r="L22" s="15"/>
      <c r="M22" s="6" t="str">
        <f t="shared" si="11"/>
        <v/>
      </c>
      <c r="N22" s="6">
        <f t="shared" si="0"/>
        <v>1082.1059999999998</v>
      </c>
      <c r="O22" s="6">
        <f>IFERROR(IF(F22=1,SUMIFS(O:O,F:F,"5",A:A,A22),
IF(F22=2,SUMIFS(O:O,F:F,"5",A:A,A22,B:B,B22),
IF(F22=3,SUMIFS(O:O,F:F,"5",A:A,A22,B:B,B22,C:C,C22),
IF(F22=4,SUMIFS(O:O,F:F,"5",A:A,A22,B:B,B22,C:C,C22,D:D,D22),
IF(F22=5,K22*M22,""))))),"")</f>
        <v>1433.4428401112727</v>
      </c>
      <c r="P22" s="7">
        <f t="shared" si="1"/>
        <v>1.2118815392904632E-2</v>
      </c>
      <c r="Q22" s="16"/>
    </row>
    <row r="23" spans="1:17" s="20" customFormat="1" outlineLevel="3" x14ac:dyDescent="0.25">
      <c r="A23" s="26">
        <f t="shared" si="7"/>
        <v>2</v>
      </c>
      <c r="B23" s="26">
        <f t="shared" si="8"/>
        <v>1</v>
      </c>
      <c r="C23" s="26">
        <f t="shared" si="9"/>
        <v>2</v>
      </c>
      <c r="D23" s="26">
        <f t="shared" si="10"/>
        <v>1</v>
      </c>
      <c r="E23" s="29"/>
      <c r="F23" s="57">
        <v>4</v>
      </c>
      <c r="G23" s="133"/>
      <c r="H23" t="str" cm="1">
        <f t="array" aca="1" ref="H23" ca="1">IF(F23=5,H22,IF(F23=4,_xlfn.TEXTJOIN(".",,TEXT(A23:C23,"00"))&amp;"."&amp;TEXT(D23,"000"),_xlfn.TEXTJOIN(".",,TEXT(INDIRECT(ADDRESS(ROW(A23),1)&amp;":"&amp;ADDRESS(ROW(A23),F23)),"00"))))</f>
        <v>02.01.02.001</v>
      </c>
      <c r="I23" s="20" t="s">
        <v>431</v>
      </c>
      <c r="K23" s="162"/>
      <c r="L23" s="21"/>
      <c r="M23" s="6" t="str">
        <f t="shared" si="11"/>
        <v/>
      </c>
      <c r="N23" s="6">
        <f>O23-(O23*$L$5)</f>
        <v>329.85</v>
      </c>
      <c r="O23" s="6">
        <f>IFERROR(IF(F23=1,SUMIFS(O:O,F:F,"5",A:A,A23),
IF(F23=2,SUMIFS(O:O,F:F,"5",A:A,A23,B:B,B23),
IF(F23=3,SUMIFS(O:O,F:F,"5",A:A,A23,B:B,B23,C:C,C23),
IF(F23=4,SUMIFS(O:O,F:F,"5",A:A,A23,B:B,B23,C:C,C23,D:D,D23),
IF(F23=5,K23*M23,""))))),"")</f>
        <v>436.94529076698905</v>
      </c>
      <c r="P23" s="7">
        <f t="shared" si="1"/>
        <v>3.694084736014396E-3</v>
      </c>
      <c r="Q23" s="22"/>
    </row>
    <row r="24" spans="1:17" outlineLevel="4" x14ac:dyDescent="0.25">
      <c r="A24" s="26">
        <f t="shared" si="7"/>
        <v>2</v>
      </c>
      <c r="B24" s="26">
        <f t="shared" si="8"/>
        <v>1</v>
      </c>
      <c r="C24" s="26">
        <f t="shared" si="9"/>
        <v>2</v>
      </c>
      <c r="D24" s="26">
        <f t="shared" si="10"/>
        <v>1</v>
      </c>
      <c r="F24" s="55">
        <v>5</v>
      </c>
      <c r="G24" s="170" t="s">
        <v>818</v>
      </c>
      <c r="H24" t="str" cm="1">
        <f t="array" aca="1" ref="H24" ca="1">IF(F24=5,H23,IF(F24=4,_xlfn.TEXTJOIN(".",,TEXT(A24:C24,"00"))&amp;"."&amp;TEXT(D24,"000"),_xlfn.TEXTJOIN(".",,TEXT(INDIRECT(ADDRESS(ROW(A24),1)&amp;":"&amp;ADDRESS(ROW(A24),F24)),"00"))))</f>
        <v>02.01.02.001</v>
      </c>
      <c r="I24" s="159" t="s">
        <v>432</v>
      </c>
      <c r="J24" s="160" t="s">
        <v>34</v>
      </c>
      <c r="K24" s="5">
        <v>18</v>
      </c>
      <c r="L24" s="6">
        <v>18.325000000000003</v>
      </c>
      <c r="M24" s="6">
        <f t="shared" si="11"/>
        <v>24.274738375943837</v>
      </c>
      <c r="N24" s="6">
        <f t="shared" si="0"/>
        <v>329.85</v>
      </c>
      <c r="O24" s="6">
        <f>IFERROR(IF(F24=1,SUMIFS(O:O,F:F,"5",A:A,A24),
IF(F24=2,SUMIFS(O:O,F:F,"5",A:A,A24,B:B,B24),
IF(F24=3,SUMIFS(O:O,F:F,"5",A:A,A24,B:B,B24,C:C,C24),
IF(F24=4,SUMIFS(O:O,F:F,"5",A:A,A24,B:B,B24,C:C,C24,D:D,D24),
IF(F24=5,K24*M24,""))))),"")</f>
        <v>436.94529076698905</v>
      </c>
      <c r="P24" s="7">
        <f t="shared" si="1"/>
        <v>3.694084736014396E-3</v>
      </c>
      <c r="Q24" s="7"/>
    </row>
    <row r="25" spans="1:17" s="20" customFormat="1" outlineLevel="3" x14ac:dyDescent="0.25">
      <c r="A25" s="26">
        <f t="shared" si="7"/>
        <v>2</v>
      </c>
      <c r="B25" s="26">
        <f t="shared" si="8"/>
        <v>1</v>
      </c>
      <c r="C25" s="26">
        <f t="shared" si="9"/>
        <v>2</v>
      </c>
      <c r="D25" s="26">
        <f t="shared" si="10"/>
        <v>2</v>
      </c>
      <c r="E25" s="29"/>
      <c r="F25" s="57">
        <v>4</v>
      </c>
      <c r="G25" s="133"/>
      <c r="H25" t="str" cm="1">
        <f t="array" aca="1" ref="H25" ca="1">IF(F25=5,H24,IF(F25=4,_xlfn.TEXTJOIN(".",,TEXT(A25:C25,"00"))&amp;"."&amp;TEXT(D25,"000"),_xlfn.TEXTJOIN(".",,TEXT(INDIRECT(ADDRESS(ROW(A25),1)&amp;":"&amp;ADDRESS(ROW(A25),F25)),"00"))))</f>
        <v>02.01.02.002</v>
      </c>
      <c r="I25" s="20" t="s">
        <v>433</v>
      </c>
      <c r="K25" s="162"/>
      <c r="L25" s="21"/>
      <c r="M25" s="6" t="str">
        <f t="shared" si="11"/>
        <v/>
      </c>
      <c r="N25" s="6">
        <f t="shared" si="0"/>
        <v>752.25599999999986</v>
      </c>
      <c r="O25" s="6">
        <f>IFERROR(IF(F25=1,SUMIFS(O:O,F:F,"5",A:A,A25),
IF(F25=2,SUMIFS(O:O,F:F,"5",A:A,A25,B:B,B25),
IF(F25=3,SUMIFS(O:O,F:F,"5",A:A,A25,B:B,B25,C:C,C25),
IF(F25=4,SUMIFS(O:O,F:F,"5",A:A,A25,B:B,B25,C:C,C25,D:D,D25),
IF(F25=5,K25*M25,""))))),"")</f>
        <v>996.49754934428393</v>
      </c>
      <c r="P25" s="7">
        <f t="shared" si="1"/>
        <v>8.4247306568902385E-3</v>
      </c>
      <c r="Q25" s="22"/>
    </row>
    <row r="26" spans="1:17" outlineLevel="4" x14ac:dyDescent="0.25">
      <c r="A26" s="26">
        <f t="shared" si="7"/>
        <v>2</v>
      </c>
      <c r="B26" s="26">
        <f t="shared" si="8"/>
        <v>1</v>
      </c>
      <c r="C26" s="26">
        <f t="shared" si="9"/>
        <v>2</v>
      </c>
      <c r="D26" s="26">
        <f t="shared" si="10"/>
        <v>2</v>
      </c>
      <c r="F26" s="55">
        <v>5</v>
      </c>
      <c r="G26" s="133" t="s">
        <v>815</v>
      </c>
      <c r="H26" t="str" cm="1">
        <f t="array" aca="1" ref="H26" ca="1">IF(F26=5,H25,IF(F26=4,_xlfn.TEXTJOIN(".",,TEXT(A26:C26,"00"))&amp;"."&amp;TEXT(D26,"000"),_xlfn.TEXTJOIN(".",,TEXT(INDIRECT(ADDRESS(ROW(A26),1)&amp;":"&amp;ADDRESS(ROW(A26),F26)),"00"))))</f>
        <v>02.01.02.002</v>
      </c>
      <c r="I26" s="42" t="s">
        <v>816</v>
      </c>
      <c r="J26" s="9" t="s">
        <v>10</v>
      </c>
      <c r="K26" s="43">
        <v>54</v>
      </c>
      <c r="L26" s="6">
        <v>13.5725</v>
      </c>
      <c r="M26" s="6">
        <f t="shared" si="11"/>
        <v>17.979202543383227</v>
      </c>
      <c r="N26" s="6">
        <f t="shared" si="0"/>
        <v>732.91499999999996</v>
      </c>
      <c r="O26" s="6">
        <f>IFERROR(IF(F26=1,SUMIFS(O:O,F:F,"5",A:A,A26),
IF(F26=2,SUMIFS(O:O,F:F,"5",A:A,A26,B:B,B26),
IF(F26=3,SUMIFS(O:O,F:F,"5",A:A,A26,B:B,B26,C:C,C26),
IF(F26=4,SUMIFS(O:O,F:F,"5",A:A,A26,B:B,B26,C:C,C26,D:D,D26),
IF(F26=5,K26*M26,""))))),"")</f>
        <v>970.8769373426943</v>
      </c>
      <c r="P26" s="7">
        <f t="shared" si="1"/>
        <v>8.2081252517689565E-3</v>
      </c>
      <c r="Q26" s="7"/>
    </row>
    <row r="27" spans="1:17" outlineLevel="4" x14ac:dyDescent="0.25">
      <c r="A27" s="26">
        <f t="shared" si="7"/>
        <v>2</v>
      </c>
      <c r="B27" s="26">
        <f t="shared" si="8"/>
        <v>1</v>
      </c>
      <c r="C27" s="26">
        <f t="shared" si="9"/>
        <v>2</v>
      </c>
      <c r="D27" s="26">
        <f t="shared" si="10"/>
        <v>2</v>
      </c>
      <c r="F27" s="55">
        <v>5</v>
      </c>
      <c r="G27" s="133" t="s">
        <v>537</v>
      </c>
      <c r="H27" t="str" cm="1">
        <f t="array" aca="1" ref="H27" ca="1">IF(F27=5,H26,IF(F27=4,_xlfn.TEXTJOIN(".",,TEXT(A27:C27,"00"))&amp;"."&amp;TEXT(D27,"000"),_xlfn.TEXTJOIN(".",,TEXT(INDIRECT(ADDRESS(ROW(A27),1)&amp;":"&amp;ADDRESS(ROW(A27),F27)),"00"))))</f>
        <v>02.01.02.002</v>
      </c>
      <c r="I27" s="69" t="s">
        <v>27</v>
      </c>
      <c r="J27" s="9" t="s">
        <v>11</v>
      </c>
      <c r="K27" s="43">
        <v>1</v>
      </c>
      <c r="L27" s="6">
        <v>19.341000000000001</v>
      </c>
      <c r="M27" s="6">
        <f t="shared" si="11"/>
        <v>25.620612001589617</v>
      </c>
      <c r="N27" s="6">
        <f t="shared" si="0"/>
        <v>19.341000000000001</v>
      </c>
      <c r="O27" s="6">
        <f>IFERROR(IF(F27=1,SUMIFS(O:O,F:F,"5",A:A,A27),
IF(F27=2,SUMIFS(O:O,F:F,"5",A:A,A27,B:B,B27),
IF(F27=3,SUMIFS(O:O,F:F,"5",A:A,A27,B:B,B27,C:C,C27),
IF(F27=4,SUMIFS(O:O,F:F,"5",A:A,A27,B:B,B27,C:C,C27,D:D,D27),
IF(F27=5,K27*M27,""))))),"")</f>
        <v>25.620612001589617</v>
      </c>
      <c r="P27" s="7">
        <f t="shared" si="1"/>
        <v>2.1660540512128068E-4</v>
      </c>
      <c r="Q27" s="7"/>
    </row>
    <row r="28" spans="1:17" outlineLevel="1" x14ac:dyDescent="0.25">
      <c r="A28" s="26">
        <f t="shared" si="7"/>
        <v>2</v>
      </c>
      <c r="B28" s="26">
        <f t="shared" si="8"/>
        <v>2</v>
      </c>
      <c r="C28" s="26">
        <f t="shared" si="9"/>
        <v>0</v>
      </c>
      <c r="D28" s="26">
        <f t="shared" si="10"/>
        <v>0</v>
      </c>
      <c r="F28" s="55">
        <v>2</v>
      </c>
      <c r="G28" s="133"/>
      <c r="H28" t="str" cm="1">
        <f t="array" aca="1" ref="H28" ca="1">IF(F28=5,H27,IF(F28=4,_xlfn.TEXTJOIN(".",,TEXT(A28:C28,"00"))&amp;"."&amp;TEXT(D28,"000"),_xlfn.TEXTJOIN(".",,TEXT(INDIRECT(ADDRESS(ROW(A28),1)&amp;":"&amp;ADDRESS(ROW(A28),F28)),"00"))))</f>
        <v>02.02</v>
      </c>
      <c r="I28" s="17" t="s">
        <v>412</v>
      </c>
      <c r="J28" t="s">
        <v>82</v>
      </c>
      <c r="K28" s="5"/>
      <c r="L28" s="11"/>
      <c r="M28" s="6" t="str">
        <f t="shared" si="11"/>
        <v/>
      </c>
      <c r="N28" s="6">
        <f t="shared" si="0"/>
        <v>31552.831273737815</v>
      </c>
      <c r="O28" s="6">
        <f>IFERROR(IF(F28=1,SUMIFS(O:O,F:F,"5",A:A,A28),
IF(F28=2,SUMIFS(O:O,F:F,"5",A:A,A28,B:B,B28),
IF(F28=3,SUMIFS(O:O,F:F,"5",A:A,A28,B:B,B28,C:C,C28),
IF(F28=4,SUMIFS(O:O,F:F,"5",A:A,A28,B:B,B28,C:C,C28,D:D,D28),
IF(F28=5,K28*M28,""))))),"")</f>
        <v>41797.365576550292</v>
      </c>
      <c r="P28" s="7">
        <f t="shared" si="1"/>
        <v>0.35336920535501753</v>
      </c>
      <c r="Q28" s="12"/>
    </row>
    <row r="29" spans="1:17" outlineLevel="2" x14ac:dyDescent="0.25">
      <c r="A29" s="26">
        <f t="shared" si="7"/>
        <v>2</v>
      </c>
      <c r="B29" s="26">
        <f t="shared" si="8"/>
        <v>2</v>
      </c>
      <c r="C29" s="26">
        <f t="shared" si="9"/>
        <v>1</v>
      </c>
      <c r="D29" s="26">
        <f t="shared" si="10"/>
        <v>0</v>
      </c>
      <c r="F29" s="55">
        <v>3</v>
      </c>
      <c r="G29" s="133"/>
      <c r="H29" t="str" cm="1">
        <f t="array" aca="1" ref="H29" ca="1">IF(F29=5,H28,IF(F29=4,_xlfn.TEXTJOIN(".",,TEXT(A29:C29,"00"))&amp;"."&amp;TEXT(D29,"000"),_xlfn.TEXTJOIN(".",,TEXT(INDIRECT(ADDRESS(ROW(A29),1)&amp;":"&amp;ADDRESS(ROW(A29),F29)),"00"))))</f>
        <v>02.02.01</v>
      </c>
      <c r="I29" t="s">
        <v>399</v>
      </c>
      <c r="J29" t="s">
        <v>82</v>
      </c>
      <c r="K29" s="5"/>
      <c r="L29" s="11"/>
      <c r="M29" s="6" t="str">
        <f t="shared" si="11"/>
        <v/>
      </c>
      <c r="N29" s="6">
        <f t="shared" si="0"/>
        <v>17057.426056199998</v>
      </c>
      <c r="O29" s="6">
        <f>IFERROR(IF(F29=1,SUMIFS(O:O,F:F,"5",A:A,A29),
IF(F29=2,SUMIFS(O:O,F:F,"5",A:A,A29,B:B,B29),
IF(F29=3,SUMIFS(O:O,F:F,"5",A:A,A29,B:B,B29,C:C,C29),
IF(F29=4,SUMIFS(O:O,F:F,"5",A:A,A29,B:B,B29,C:C,C29,D:D,D29),
IF(F29=5,K29*M29,""))))),"")</f>
        <v>22595.61008901841</v>
      </c>
      <c r="P29" s="7">
        <f t="shared" si="1"/>
        <v>0.19103100569926526</v>
      </c>
      <c r="Q29" s="12"/>
    </row>
    <row r="30" spans="1:17" s="20" customFormat="1" outlineLevel="3" x14ac:dyDescent="0.25">
      <c r="A30" s="26">
        <f t="shared" si="7"/>
        <v>2</v>
      </c>
      <c r="B30" s="26">
        <f t="shared" si="8"/>
        <v>2</v>
      </c>
      <c r="C30" s="26">
        <f t="shared" si="9"/>
        <v>1</v>
      </c>
      <c r="D30" s="26">
        <f t="shared" si="10"/>
        <v>1</v>
      </c>
      <c r="E30" s="29"/>
      <c r="F30" s="57">
        <v>4</v>
      </c>
      <c r="G30" s="133"/>
      <c r="H30" t="str" cm="1">
        <f t="array" aca="1" ref="H30" ca="1">IF(F30=5,H29,IF(F30=4,_xlfn.TEXTJOIN(".",,TEXT(A30:C30,"00"))&amp;"."&amp;TEXT(D30,"000"),_xlfn.TEXTJOIN(".",,TEXT(INDIRECT(ADDRESS(ROW(A30),1)&amp;":"&amp;ADDRESS(ROW(A30),F30)),"00"))))</f>
        <v>02.02.01.001</v>
      </c>
      <c r="I30" s="20" t="s">
        <v>435</v>
      </c>
      <c r="K30" s="162"/>
      <c r="L30" s="21"/>
      <c r="M30" s="6" t="str">
        <f t="shared" si="11"/>
        <v/>
      </c>
      <c r="N30" s="6">
        <f t="shared" si="0"/>
        <v>17057.426056199998</v>
      </c>
      <c r="O30" s="6">
        <f>IFERROR(IF(F30=1,SUMIFS(O:O,F:F,"5",A:A,A30),
IF(F30=2,SUMIFS(O:O,F:F,"5",A:A,A30,B:B,B30),
IF(F30=3,SUMIFS(O:O,F:F,"5",A:A,A30,B:B,B30,C:C,C30),
IF(F30=4,SUMIFS(O:O,F:F,"5",A:A,A30,B:B,B30,C:C,C30,D:D,D30),
IF(F30=5,K30*M30,""))))),"")</f>
        <v>22595.61008901841</v>
      </c>
      <c r="P30" s="7">
        <f t="shared" si="1"/>
        <v>0.19103100569926526</v>
      </c>
      <c r="Q30" s="22"/>
    </row>
    <row r="31" spans="1:17" outlineLevel="4" x14ac:dyDescent="0.25">
      <c r="A31" s="26">
        <f t="shared" si="7"/>
        <v>2</v>
      </c>
      <c r="B31" s="26">
        <f t="shared" si="8"/>
        <v>2</v>
      </c>
      <c r="C31" s="26">
        <f t="shared" si="9"/>
        <v>1</v>
      </c>
      <c r="D31" s="26">
        <f t="shared" si="10"/>
        <v>1</v>
      </c>
      <c r="E31" s="13"/>
      <c r="F31" s="58">
        <v>5</v>
      </c>
      <c r="G31" s="133" t="s">
        <v>539</v>
      </c>
      <c r="H31" t="str" cm="1">
        <f t="array" aca="1" ref="H31" ca="1">IF(F31=5,H30,IF(F31=4,_xlfn.TEXTJOIN(".",,TEXT(A31:C31,"00"))&amp;"."&amp;TEXT(D31,"000"),_xlfn.TEXTJOIN(".",,TEXT(INDIRECT(ADDRESS(ROW(A31),1)&amp;":"&amp;ADDRESS(ROW(A31),F31)),"00"))))</f>
        <v>02.02.01.001</v>
      </c>
      <c r="I31" s="39" t="s">
        <v>30</v>
      </c>
      <c r="J31" t="s">
        <v>10</v>
      </c>
      <c r="K31" s="43">
        <f>21.9</f>
        <v>21.9</v>
      </c>
      <c r="L31" s="8">
        <v>125.22905000000003</v>
      </c>
      <c r="M31" s="6">
        <f t="shared" si="11"/>
        <v>165.88826334613859</v>
      </c>
      <c r="N31" s="6">
        <f t="shared" si="0"/>
        <v>2742.5161950000002</v>
      </c>
      <c r="O31" s="6">
        <f>IFERROR(IF(F31=1,SUMIFS(O:O,F:F,"5",A:A,A31),
IF(F31=2,SUMIFS(O:O,F:F,"5",A:A,A31,B:B,B31),
IF(F31=3,SUMIFS(O:O,F:F,"5",A:A,A31,B:B,B31,C:C,C31),
IF(F31=4,SUMIFS(O:O,F:F,"5",A:A,A31,B:B,B31,C:C,C31,D:D,D31),
IF(F31=5,K31*M31,""))))),"")</f>
        <v>3632.9529672804347</v>
      </c>
      <c r="P31" s="7">
        <f t="shared" si="1"/>
        <v>3.0714225297019192E-2</v>
      </c>
      <c r="Q31" s="6"/>
    </row>
    <row r="32" spans="1:17" ht="30" outlineLevel="4" x14ac:dyDescent="0.25">
      <c r="A32" s="26">
        <f t="shared" si="7"/>
        <v>2</v>
      </c>
      <c r="B32" s="26">
        <f t="shared" si="8"/>
        <v>2</v>
      </c>
      <c r="C32" s="26">
        <f t="shared" si="9"/>
        <v>1</v>
      </c>
      <c r="D32" s="26">
        <f t="shared" si="10"/>
        <v>1</v>
      </c>
      <c r="E32" s="13"/>
      <c r="F32" s="58">
        <v>5</v>
      </c>
      <c r="G32" s="133" t="s">
        <v>501</v>
      </c>
      <c r="H32" t="str" cm="1">
        <f t="array" aca="1" ref="H32" ca="1">IF(F32=5,H31,IF(F32=4,_xlfn.TEXTJOIN(".",,TEXT(A32:C32,"00"))&amp;"."&amp;TEXT(D32,"000"),_xlfn.TEXTJOIN(".",,TEXT(INDIRECT(ADDRESS(ROW(A32),1)&amp;":"&amp;ADDRESS(ROW(A32),F32)),"00"))))</f>
        <v>02.02.01.001</v>
      </c>
      <c r="I32" s="39" t="s">
        <v>31</v>
      </c>
      <c r="J32" t="s">
        <v>10</v>
      </c>
      <c r="K32" s="5">
        <f>3.3*0.3</f>
        <v>0.98999999999999988</v>
      </c>
      <c r="L32" s="8">
        <v>1994.9680400000002</v>
      </c>
      <c r="M32" s="6">
        <f t="shared" si="11"/>
        <v>2642.6918002384423</v>
      </c>
      <c r="N32" s="6">
        <f t="shared" si="0"/>
        <v>1975.0183595999997</v>
      </c>
      <c r="O32" s="6">
        <f>IFERROR(IF(F32=1,SUMIFS(O:O,F:F,"5",A:A,A32),
IF(F32=2,SUMIFS(O:O,F:F,"5",A:A,A32,B:B,B32),
IF(F32=3,SUMIFS(O:O,F:F,"5",A:A,A32,B:B,B32,C:C,C32),
IF(F32=4,SUMIFS(O:O,F:F,"5",A:A,A32,B:B,B32,C:C,C32,D:D,D32),
IF(F32=5,K32*M32,""))))),"")</f>
        <v>2616.2648822360575</v>
      </c>
      <c r="P32" s="7">
        <f t="shared" si="1"/>
        <v>2.2118796954817492E-2</v>
      </c>
      <c r="Q32" s="25"/>
    </row>
    <row r="33" spans="1:17" ht="30" outlineLevel="4" x14ac:dyDescent="0.25">
      <c r="A33" s="26">
        <f t="shared" si="7"/>
        <v>2</v>
      </c>
      <c r="B33" s="26">
        <f t="shared" si="8"/>
        <v>2</v>
      </c>
      <c r="C33" s="26">
        <f t="shared" si="9"/>
        <v>1</v>
      </c>
      <c r="D33" s="26">
        <f t="shared" si="10"/>
        <v>1</v>
      </c>
      <c r="E33" s="13"/>
      <c r="F33" s="58">
        <v>5</v>
      </c>
      <c r="G33" s="133" t="s">
        <v>491</v>
      </c>
      <c r="H33" t="str" cm="1">
        <f t="array" aca="1" ref="H33" ca="1">IF(F33=5,H32,IF(F33=4,_xlfn.TEXTJOIN(".",,TEXT(A33:C33,"00"))&amp;"."&amp;TEXT(D33,"000"),_xlfn.TEXTJOIN(".",,TEXT(INDIRECT(ADDRESS(ROW(A33),1)&amp;":"&amp;ADDRESS(ROW(A33),F33)),"00"))))</f>
        <v>02.02.01.001</v>
      </c>
      <c r="I33" s="39" t="s">
        <v>32</v>
      </c>
      <c r="J33" t="s">
        <v>34</v>
      </c>
      <c r="K33" s="43">
        <v>2</v>
      </c>
      <c r="L33" s="8">
        <v>48.301500000000004</v>
      </c>
      <c r="M33" s="6">
        <f t="shared" si="11"/>
        <v>63.98397138693867</v>
      </c>
      <c r="N33" s="6">
        <f t="shared" si="0"/>
        <v>96.603000000000009</v>
      </c>
      <c r="O33" s="6">
        <f>IFERROR(IF(F33=1,SUMIFS(O:O,F:F,"5",A:A,A33),
IF(F33=2,SUMIFS(O:O,F:F,"5",A:A,A33,B:B,B33),
IF(F33=3,SUMIFS(O:O,F:F,"5",A:A,A33,B:B,B33,C:C,C33),
IF(F33=4,SUMIFS(O:O,F:F,"5",A:A,A33,B:B,B33,C:C,C33,D:D,D33),
IF(F33=5,K33*M33,""))))),"")</f>
        <v>127.96794277387734</v>
      </c>
      <c r="P33" s="7">
        <f t="shared" si="1"/>
        <v>1.0818846983574313E-3</v>
      </c>
      <c r="Q33" s="25"/>
    </row>
    <row r="34" spans="1:17" outlineLevel="4" x14ac:dyDescent="0.25">
      <c r="A34" s="26">
        <f t="shared" si="7"/>
        <v>2</v>
      </c>
      <c r="B34" s="26">
        <f t="shared" si="8"/>
        <v>2</v>
      </c>
      <c r="C34" s="26">
        <f t="shared" si="9"/>
        <v>1</v>
      </c>
      <c r="D34" s="26">
        <f t="shared" si="10"/>
        <v>1</v>
      </c>
      <c r="E34" s="13"/>
      <c r="F34" s="58">
        <v>5</v>
      </c>
      <c r="G34" s="133" t="s">
        <v>484</v>
      </c>
      <c r="H34" t="str" cm="1">
        <f t="array" aca="1" ref="H34" ca="1">IF(F34=5,H33,IF(F34=4,_xlfn.TEXTJOIN(".",,TEXT(A34:C34,"00"))&amp;"."&amp;TEXT(D34,"000"),_xlfn.TEXTJOIN(".",,TEXT(INDIRECT(ADDRESS(ROW(A34),1)&amp;":"&amp;ADDRESS(ROW(A34),F34)),"00"))))</f>
        <v>02.02.01.001</v>
      </c>
      <c r="I34" s="39" t="s">
        <v>35</v>
      </c>
      <c r="J34" t="s">
        <v>10</v>
      </c>
      <c r="K34" s="74">
        <f>1.63*2.6</f>
        <v>4.2379999999999995</v>
      </c>
      <c r="L34" s="8">
        <v>269.0487</v>
      </c>
      <c r="M34" s="6">
        <f t="shared" si="11"/>
        <v>356.40309974831104</v>
      </c>
      <c r="N34" s="6">
        <f t="shared" si="0"/>
        <v>1140.2283905999998</v>
      </c>
      <c r="O34" s="6">
        <f>IFERROR(IF(F34=1,SUMIFS(O:O,F:F,"5",A:A,A34),
IF(F34=2,SUMIFS(O:O,F:F,"5",A:A,A34,B:B,B34),
IF(F34=3,SUMIFS(O:O,F:F,"5",A:A,A34,B:B,B34,C:C,C34),
IF(F34=4,SUMIFS(O:O,F:F,"5",A:A,A34,B:B,B34,C:C,C34,D:D,D34),
IF(F34=5,K34*M34,""))))),"")</f>
        <v>1510.4363367333419</v>
      </c>
      <c r="P34" s="7">
        <f t="shared" si="1"/>
        <v>1.276974471209859E-2</v>
      </c>
      <c r="Q34" s="25"/>
    </row>
    <row r="35" spans="1:17" outlineLevel="4" x14ac:dyDescent="0.25">
      <c r="A35" s="26">
        <f t="shared" si="7"/>
        <v>2</v>
      </c>
      <c r="B35" s="26">
        <f t="shared" si="8"/>
        <v>2</v>
      </c>
      <c r="C35" s="26">
        <f t="shared" si="9"/>
        <v>1</v>
      </c>
      <c r="D35" s="26">
        <f t="shared" si="10"/>
        <v>1</v>
      </c>
      <c r="E35" s="13"/>
      <c r="F35" s="58">
        <v>5</v>
      </c>
      <c r="G35" s="133" t="s">
        <v>518</v>
      </c>
      <c r="H35" t="str" cm="1">
        <f t="array" aca="1" ref="H35" ca="1">IF(F35=5,H34,IF(F35=4,_xlfn.TEXTJOIN(".",,TEXT(A35:C35,"00"))&amp;"."&amp;TEXT(D35,"000"),_xlfn.TEXTJOIN(".",,TEXT(INDIRECT(ADDRESS(ROW(A35),1)&amp;":"&amp;ADDRESS(ROW(A35),F35)),"00"))))</f>
        <v>02.02.01.001</v>
      </c>
      <c r="I35" s="67" t="s">
        <v>36</v>
      </c>
      <c r="J35" t="s">
        <v>34</v>
      </c>
      <c r="K35" s="43">
        <v>7.3</v>
      </c>
      <c r="L35" s="6">
        <v>75.323637999999988</v>
      </c>
      <c r="M35" s="6">
        <f t="shared" si="11"/>
        <v>99.779623791230605</v>
      </c>
      <c r="N35" s="6">
        <f t="shared" si="0"/>
        <v>549.8625573999999</v>
      </c>
      <c r="O35" s="6">
        <f>IFERROR(IF(F35=1,SUMIFS(O:O,F:F,"5",A:A,A35),
IF(F35=2,SUMIFS(O:O,F:F,"5",A:A,A35,B:B,B35),
IF(F35=3,SUMIFS(O:O,F:F,"5",A:A,A35,B:B,B35,C:C,C35),
IF(F35=4,SUMIFS(O:O,F:F,"5",A:A,A35,B:B,B35,C:C,C35,D:D,D35),
IF(F35=5,K35*M35,""))))),"")</f>
        <v>728.39125367598342</v>
      </c>
      <c r="P35" s="7">
        <f t="shared" si="1"/>
        <v>6.1580684559562806E-3</v>
      </c>
      <c r="Q35" s="25"/>
    </row>
    <row r="36" spans="1:17" outlineLevel="4" x14ac:dyDescent="0.25">
      <c r="A36" s="26">
        <f t="shared" si="7"/>
        <v>2</v>
      </c>
      <c r="B36" s="26">
        <f t="shared" si="8"/>
        <v>2</v>
      </c>
      <c r="C36" s="26">
        <f t="shared" si="9"/>
        <v>1</v>
      </c>
      <c r="D36" s="26">
        <f t="shared" si="10"/>
        <v>1</v>
      </c>
      <c r="E36" s="13"/>
      <c r="F36" s="58">
        <v>5</v>
      </c>
      <c r="G36" s="133" t="s">
        <v>810</v>
      </c>
      <c r="H36" t="str" cm="1">
        <f t="array" aca="1" ref="H36" ca="1">IF(F36=5,H35,IF(F36=4,_xlfn.TEXTJOIN(".",,TEXT(A36:C36,"00"))&amp;"."&amp;TEXT(D36,"000"),_xlfn.TEXTJOIN(".",,TEXT(INDIRECT(ADDRESS(ROW(A36),1)&amp;":"&amp;ADDRESS(ROW(A36),F36)),"00"))))</f>
        <v>02.02.01.001</v>
      </c>
      <c r="I36" s="39" t="s">
        <v>345</v>
      </c>
      <c r="J36" t="s">
        <v>10</v>
      </c>
      <c r="K36" s="43">
        <v>47.872000000000007</v>
      </c>
      <c r="L36" s="8">
        <v>153.2038</v>
      </c>
      <c r="M36" s="6">
        <f t="shared" si="11"/>
        <v>202.94582063849515</v>
      </c>
      <c r="N36" s="6">
        <f t="shared" si="0"/>
        <v>7334.1723136000001</v>
      </c>
      <c r="O36" s="6">
        <f>IFERROR(IF(F36=1,SUMIFS(O:O,F:F,"5",A:A,A36),
IF(F36=2,SUMIFS(O:O,F:F,"5",A:A,A36,B:B,B36),
IF(F36=3,SUMIFS(O:O,F:F,"5",A:A,A36,B:B,B36,C:C,C36),
IF(F36=4,SUMIFS(O:O,F:F,"5",A:A,A36,B:B,B36,C:C,C36,D:D,D36),
IF(F36=5,K36*M36,""))))),"")</f>
        <v>9715.4223256060413</v>
      </c>
      <c r="P36" s="7">
        <f t="shared" si="1"/>
        <v>8.2137498847867668E-2</v>
      </c>
      <c r="Q36" s="25"/>
    </row>
    <row r="37" spans="1:17" ht="30" outlineLevel="4" x14ac:dyDescent="0.25">
      <c r="A37" s="26">
        <f t="shared" si="7"/>
        <v>2</v>
      </c>
      <c r="B37" s="26">
        <f t="shared" si="8"/>
        <v>2</v>
      </c>
      <c r="C37" s="26">
        <f t="shared" si="9"/>
        <v>1</v>
      </c>
      <c r="D37" s="26">
        <f t="shared" si="10"/>
        <v>1</v>
      </c>
      <c r="E37" s="13"/>
      <c r="F37" s="58">
        <v>5</v>
      </c>
      <c r="G37" s="133" t="s">
        <v>498</v>
      </c>
      <c r="H37" t="str" cm="1">
        <f t="array" aca="1" ref="H37" ca="1">IF(F37=5,H36,IF(F37=4,_xlfn.TEXTJOIN(".",,TEXT(A37:C37,"00"))&amp;"."&amp;TEXT(D37,"000"),_xlfn.TEXTJOIN(".",,TEXT(INDIRECT(ADDRESS(ROW(A37),1)&amp;":"&amp;ADDRESS(ROW(A37),F37)),"00"))))</f>
        <v>02.02.01.001</v>
      </c>
      <c r="I37" s="39" t="s">
        <v>500</v>
      </c>
      <c r="J37" t="s">
        <v>34</v>
      </c>
      <c r="K37" s="5">
        <f>(2.2*12)+(11*1.15)</f>
        <v>39.049999999999997</v>
      </c>
      <c r="L37" s="8">
        <v>20.28</v>
      </c>
      <c r="M37" s="6">
        <f t="shared" si="11"/>
        <v>26.864485362299643</v>
      </c>
      <c r="N37" s="6">
        <f t="shared" si="0"/>
        <v>791.93399999999986</v>
      </c>
      <c r="O37" s="6">
        <f>IFERROR(IF(F37=1,SUMIFS(O:O,F:F,"5",A:A,A37),
IF(F37=2,SUMIFS(O:O,F:F,"5",A:A,A37,B:B,B37),
IF(F37=3,SUMIFS(O:O,F:F,"5",A:A,A37,B:B,B37,C:C,C37),
IF(F37=4,SUMIFS(O:O,F:F,"5",A:A,A37,B:B,B37,C:C,C37,D:D,D37),
IF(F37=5,K37*M37,""))))),"")</f>
        <v>1049.0581533978009</v>
      </c>
      <c r="P37" s="7">
        <f t="shared" si="1"/>
        <v>8.8690959567404096E-3</v>
      </c>
      <c r="Q37" s="25"/>
    </row>
    <row r="38" spans="1:17" ht="30" outlineLevel="4" x14ac:dyDescent="0.25">
      <c r="A38" s="26">
        <f t="shared" si="7"/>
        <v>2</v>
      </c>
      <c r="B38" s="26">
        <f t="shared" si="8"/>
        <v>2</v>
      </c>
      <c r="C38" s="26">
        <f t="shared" si="9"/>
        <v>1</v>
      </c>
      <c r="D38" s="26">
        <f t="shared" si="10"/>
        <v>1</v>
      </c>
      <c r="E38" s="13"/>
      <c r="F38" s="58">
        <v>5</v>
      </c>
      <c r="G38" s="133" t="s">
        <v>822</v>
      </c>
      <c r="H38" t="str" cm="1">
        <f t="array" aca="1" ref="H38" ca="1">IF(F38=5,H37,IF(F38=4,_xlfn.TEXTJOIN(".",,TEXT(A38:C38,"00"))&amp;"."&amp;TEXT(D38,"000"),_xlfn.TEXTJOIN(".",,TEXT(INDIRECT(ADDRESS(ROW(A38),1)&amp;":"&amp;ADDRESS(ROW(A38),F38)),"00"))))</f>
        <v>02.02.01.001</v>
      </c>
      <c r="I38" s="39" t="s">
        <v>41</v>
      </c>
      <c r="J38" t="s">
        <v>10</v>
      </c>
      <c r="K38" s="5">
        <v>72.2</v>
      </c>
      <c r="L38" s="8">
        <v>26.324199999999998</v>
      </c>
      <c r="M38" s="6">
        <f t="shared" si="11"/>
        <v>34.871108756126638</v>
      </c>
      <c r="N38" s="6">
        <f t="shared" si="0"/>
        <v>1900.60724</v>
      </c>
      <c r="O38" s="6">
        <f>IFERROR(IF(F38=1,SUMIFS(O:O,F:F,"5",A:A,A38),
IF(F38=2,SUMIFS(O:O,F:F,"5",A:A,A38,B:B,B38),
IF(F38=3,SUMIFS(O:O,F:F,"5",A:A,A38,B:B,B38,C:C,C38),
IF(F38=4,SUMIFS(O:O,F:F,"5",A:A,A38,B:B,B38,C:C,C38,D:D,D38),
IF(F38=5,K38*M38,""))))),"")</f>
        <v>2517.6940521923434</v>
      </c>
      <c r="P38" s="7">
        <f t="shared" si="1"/>
        <v>2.1285445488684097E-2</v>
      </c>
      <c r="Q38" s="25"/>
    </row>
    <row r="39" spans="1:17" outlineLevel="4" x14ac:dyDescent="0.25">
      <c r="A39" s="26">
        <f t="shared" si="7"/>
        <v>2</v>
      </c>
      <c r="B39" s="26">
        <f t="shared" si="8"/>
        <v>2</v>
      </c>
      <c r="C39" s="26">
        <f t="shared" si="9"/>
        <v>1</v>
      </c>
      <c r="D39" s="26">
        <f t="shared" si="10"/>
        <v>1</v>
      </c>
      <c r="E39" s="13"/>
      <c r="F39" s="58">
        <v>5</v>
      </c>
      <c r="G39" s="133" t="s">
        <v>822</v>
      </c>
      <c r="H39" t="str" cm="1">
        <f t="array" aca="1" ref="H39" ca="1">IF(F39=5,H38,IF(F39=4,_xlfn.TEXTJOIN(".",,TEXT(A39:C39,"00"))&amp;"."&amp;TEXT(D39,"000"),_xlfn.TEXTJOIN(".",,TEXT(INDIRECT(ADDRESS(ROW(A39),1)&amp;":"&amp;ADDRESS(ROW(A39),F39)),"00"))))</f>
        <v>02.02.01.001</v>
      </c>
      <c r="I39" s="67" t="s">
        <v>42</v>
      </c>
      <c r="J39" t="s">
        <v>10</v>
      </c>
      <c r="K39" s="5">
        <f>20</f>
        <v>20</v>
      </c>
      <c r="L39" s="8">
        <v>26.324199999999998</v>
      </c>
      <c r="M39" s="6">
        <f t="shared" si="11"/>
        <v>34.871108756126638</v>
      </c>
      <c r="N39" s="6">
        <f t="shared" si="0"/>
        <v>526.48399999999992</v>
      </c>
      <c r="O39" s="6">
        <f>IFERROR(IF(F39=1,SUMIFS(O:O,F:F,"5",A:A,A39),
IF(F39=2,SUMIFS(O:O,F:F,"5",A:A,A39,B:B,B39),
IF(F39=3,SUMIFS(O:O,F:F,"5",A:A,A39,B:B,B39,C:C,C39),
IF(F39=4,SUMIFS(O:O,F:F,"5",A:A,A39,B:B,B39,C:C,C39,D:D,D39),
IF(F39=5,K39*M39,""))))),"")</f>
        <v>697.42217512253274</v>
      </c>
      <c r="P39" s="7">
        <f t="shared" si="1"/>
        <v>5.8962452877241263E-3</v>
      </c>
      <c r="Q39" s="68"/>
    </row>
    <row r="40" spans="1:17" s="14" customFormat="1" outlineLevel="2" x14ac:dyDescent="0.25">
      <c r="A40" s="26">
        <f t="shared" si="7"/>
        <v>2</v>
      </c>
      <c r="B40" s="26">
        <f t="shared" si="8"/>
        <v>2</v>
      </c>
      <c r="C40" s="26">
        <f t="shared" si="9"/>
        <v>2</v>
      </c>
      <c r="D40" s="26">
        <f t="shared" si="10"/>
        <v>0</v>
      </c>
      <c r="E40" s="27"/>
      <c r="F40" s="56">
        <v>3</v>
      </c>
      <c r="G40" s="133"/>
      <c r="H40" t="str" cm="1">
        <f t="array" aca="1" ref="H40" ca="1">IF(F40=5,H39,IF(F40=4,_xlfn.TEXTJOIN(".",,TEXT(A40:C40,"00"))&amp;"."&amp;TEXT(D40,"000"),_xlfn.TEXTJOIN(".",,TEXT(INDIRECT(ADDRESS(ROW(A40),1)&amp;":"&amp;ADDRESS(ROW(A40),F40)),"00"))))</f>
        <v>02.02.02</v>
      </c>
      <c r="I40" s="14" t="s">
        <v>404</v>
      </c>
      <c r="J40" s="14" t="s">
        <v>82</v>
      </c>
      <c r="K40" s="163"/>
      <c r="L40" s="15"/>
      <c r="M40" s="6" t="str">
        <f t="shared" si="11"/>
        <v/>
      </c>
      <c r="N40" s="6">
        <f t="shared" si="0"/>
        <v>9805.4308375378168</v>
      </c>
      <c r="O40" s="6">
        <f>IFERROR(IF(F40=1,SUMIFS(O:O,F:F,"5",A:A,A40),
IF(F40=2,SUMIFS(O:O,F:F,"5",A:A,A40,B:B,B40),
IF(F40=3,SUMIFS(O:O,F:F,"5",A:A,A40,B:B,B40,C:C,C40),
IF(F40=4,SUMIFS(O:O,F:F,"5",A:A,A40,B:B,B40,C:C,C40,D:D,D40),
IF(F40=5,K40*M40,""))))),"")</f>
        <v>12989.04601607871</v>
      </c>
      <c r="P40" s="7">
        <f t="shared" si="1"/>
        <v>0.10981383170226862</v>
      </c>
      <c r="Q40" s="16"/>
    </row>
    <row r="41" spans="1:17" outlineLevel="3" x14ac:dyDescent="0.25">
      <c r="A41" s="26">
        <f t="shared" si="7"/>
        <v>2</v>
      </c>
      <c r="B41" s="26">
        <f t="shared" si="8"/>
        <v>2</v>
      </c>
      <c r="C41" s="26">
        <f t="shared" si="9"/>
        <v>2</v>
      </c>
      <c r="D41" s="26">
        <f t="shared" si="10"/>
        <v>1</v>
      </c>
      <c r="F41" s="55">
        <v>4</v>
      </c>
      <c r="G41" s="133"/>
      <c r="H41" t="str" cm="1">
        <f t="array" aca="1" ref="H41" ca="1">IF(F41=5,H40,IF(F41=4,_xlfn.TEXTJOIN(".",,TEXT(A41:C41,"00"))&amp;"."&amp;TEXT(D41,"000"),_xlfn.TEXTJOIN(".",,TEXT(INDIRECT(ADDRESS(ROW(A41),1)&amp;":"&amp;ADDRESS(ROW(A41),F41)),"00"))))</f>
        <v>02.02.02.001</v>
      </c>
      <c r="I41" t="s">
        <v>436</v>
      </c>
      <c r="K41" s="5"/>
      <c r="L41" s="6"/>
      <c r="M41" s="6" t="str">
        <f t="shared" si="11"/>
        <v/>
      </c>
      <c r="N41" s="6">
        <f t="shared" si="0"/>
        <v>1973.5379574999997</v>
      </c>
      <c r="O41" s="6">
        <f>IFERROR(IF(F41=1,SUMIFS(O:O,F:F,"5",A:A,A41),
IF(F41=2,SUMIFS(O:O,F:F,"5",A:A,A41,B:B,B41),
IF(F41=3,SUMIFS(O:O,F:F,"5",A:A,A41,B:B,B41,C:C,C41),
IF(F41=4,SUMIFS(O:O,F:F,"5",A:A,A41,B:B,B41,C:C,C41,D:D,D41),
IF(F41=5,K41*M41,""))))),"")</f>
        <v>2614.3038250099348</v>
      </c>
      <c r="P41" s="7">
        <f t="shared" si="1"/>
        <v>2.2102217507187438E-2</v>
      </c>
      <c r="Q41" s="7"/>
    </row>
    <row r="42" spans="1:17" outlineLevel="4" x14ac:dyDescent="0.25">
      <c r="A42" s="26">
        <f t="shared" si="7"/>
        <v>2</v>
      </c>
      <c r="B42" s="26">
        <f t="shared" si="8"/>
        <v>2</v>
      </c>
      <c r="C42" s="26">
        <f t="shared" si="9"/>
        <v>2</v>
      </c>
      <c r="D42" s="26">
        <f t="shared" si="10"/>
        <v>1</v>
      </c>
      <c r="F42" s="55">
        <v>5</v>
      </c>
      <c r="G42" s="133" t="s">
        <v>824</v>
      </c>
      <c r="H42" t="str" cm="1">
        <f t="array" aca="1" ref="H42" ca="1">IF(F42=5,H41,IF(F42=4,_xlfn.TEXTJOIN(".",,TEXT(A42:C42,"00"))&amp;"."&amp;TEXT(D42,"000"),_xlfn.TEXTJOIN(".",,TEXT(INDIRECT(ADDRESS(ROW(A42),1)&amp;":"&amp;ADDRESS(ROW(A42),F42)),"00"))))</f>
        <v>02.02.02.001</v>
      </c>
      <c r="I42" s="39" t="s">
        <v>318</v>
      </c>
      <c r="J42" t="s">
        <v>10</v>
      </c>
      <c r="K42" s="5">
        <v>3.75</v>
      </c>
      <c r="L42" s="6">
        <v>209.16048999999995</v>
      </c>
      <c r="M42" s="6">
        <f t="shared" si="11"/>
        <v>277.07045966353155</v>
      </c>
      <c r="N42" s="6">
        <f t="shared" si="0"/>
        <v>784.35183749999987</v>
      </c>
      <c r="O42" s="6">
        <f>IFERROR(IF(F42=1,SUMIFS(O:O,F:F,"5",A:A,A42),
IF(F42=2,SUMIFS(O:O,F:F,"5",A:A,A42,B:B,B42),
IF(F42=3,SUMIFS(O:O,F:F,"5",A:A,A42,B:B,B42,C:C,C42),
IF(F42=4,SUMIFS(O:O,F:F,"5",A:A,A42,B:B,B42,C:C,C42,D:D,D42),
IF(F42=5,K42*M42,""))))),"")</f>
        <v>1039.0142237382433</v>
      </c>
      <c r="P42" s="7">
        <f t="shared" si="1"/>
        <v>8.784181144682714E-3</v>
      </c>
      <c r="Q42" s="7"/>
    </row>
    <row r="43" spans="1:17" outlineLevel="4" x14ac:dyDescent="0.25">
      <c r="A43" s="26">
        <f t="shared" si="7"/>
        <v>2</v>
      </c>
      <c r="B43" s="26">
        <f t="shared" si="8"/>
        <v>2</v>
      </c>
      <c r="C43" s="26">
        <f t="shared" si="9"/>
        <v>2</v>
      </c>
      <c r="D43" s="26">
        <f t="shared" si="10"/>
        <v>1</v>
      </c>
      <c r="E43" s="13"/>
      <c r="F43" s="58">
        <v>5</v>
      </c>
      <c r="G43" s="133" t="s">
        <v>344</v>
      </c>
      <c r="H43" t="str" cm="1">
        <f t="array" aca="1" ref="H43" ca="1">IF(F43=5,H42,IF(F43=4,_xlfn.TEXTJOIN(".",,TEXT(A43:C43,"00"))&amp;"."&amp;TEXT(D43,"000"),_xlfn.TEXTJOIN(".",,TEXT(INDIRECT(ADDRESS(ROW(A43),1)&amp;":"&amp;ADDRESS(ROW(A43),F43)),"00"))))</f>
        <v>02.02.02.001</v>
      </c>
      <c r="I43" s="39" t="s">
        <v>21</v>
      </c>
      <c r="J43" t="s">
        <v>10</v>
      </c>
      <c r="K43" s="5">
        <f>3.75*2</f>
        <v>7.5</v>
      </c>
      <c r="L43" s="8">
        <v>12.17</v>
      </c>
      <c r="M43" s="6">
        <f t="shared" si="11"/>
        <v>16.121340574910583</v>
      </c>
      <c r="N43" s="6">
        <f t="shared" si="0"/>
        <v>91.274999999999991</v>
      </c>
      <c r="O43" s="6">
        <f>IFERROR(IF(F43=1,SUMIFS(O:O,F:F,"5",A:A,A43),
IF(F43=2,SUMIFS(O:O,F:F,"5",A:A,A43,B:B,B43),
IF(F43=3,SUMIFS(O:O,F:F,"5",A:A,A43,B:B,B43,C:C,C43),
IF(F43=4,SUMIFS(O:O,F:F,"5",A:A,A43,B:B,B43,C:C,C43,D:D,D43),
IF(F43=5,K43*M43,""))))),"")</f>
        <v>120.91005431182937</v>
      </c>
      <c r="P43" s="7">
        <f t="shared" si="1"/>
        <v>1.0222148985287675E-3</v>
      </c>
      <c r="Q43" s="25"/>
    </row>
    <row r="44" spans="1:17" ht="30" outlineLevel="4" x14ac:dyDescent="0.25">
      <c r="A44" s="26">
        <f t="shared" si="7"/>
        <v>2</v>
      </c>
      <c r="B44" s="26">
        <f t="shared" si="8"/>
        <v>2</v>
      </c>
      <c r="C44" s="26">
        <f t="shared" si="9"/>
        <v>2</v>
      </c>
      <c r="D44" s="26">
        <f t="shared" si="10"/>
        <v>1</v>
      </c>
      <c r="F44" s="55">
        <v>5</v>
      </c>
      <c r="G44" s="133" t="s">
        <v>833</v>
      </c>
      <c r="H44" t="str" cm="1">
        <f t="array" aca="1" ref="H44" ca="1">IF(F44=5,H43,IF(F44=4,_xlfn.TEXTJOIN(".",,TEXT(A44:C44,"00"))&amp;"."&amp;TEXT(D44,"000"),_xlfn.TEXTJOIN(".",,TEXT(INDIRECT(ADDRESS(ROW(A44),1)&amp;":"&amp;ADDRESS(ROW(A44),F44)),"00"))))</f>
        <v>02.02.02.001</v>
      </c>
      <c r="I44" s="39" t="s">
        <v>850</v>
      </c>
      <c r="J44" t="s">
        <v>11</v>
      </c>
      <c r="K44" s="5">
        <v>1</v>
      </c>
      <c r="L44" s="6">
        <v>334.40512000000001</v>
      </c>
      <c r="M44" s="6">
        <f t="shared" si="11"/>
        <v>442.97936150483508</v>
      </c>
      <c r="N44" s="6">
        <f t="shared" si="0"/>
        <v>334.40512000000001</v>
      </c>
      <c r="O44" s="6">
        <f>IFERROR(IF(F44=1,SUMIFS(O:O,F:F,"5",A:A,A44),
IF(F44=2,SUMIFS(O:O,F:F,"5",A:A,A44,B:B,B44),
IF(F44=3,SUMIFS(O:O,F:F,"5",A:A,A44,B:B,B44,C:C,C44),
IF(F44=4,SUMIFS(O:O,F:F,"5",A:A,A44,B:B,B44,C:C,C44,D:D,D44),
IF(F44=5,K44*M44,""))))),"")</f>
        <v>442.97936150483508</v>
      </c>
      <c r="P44" s="7">
        <f t="shared" si="1"/>
        <v>3.7450988310961416E-3</v>
      </c>
      <c r="Q44" s="7"/>
    </row>
    <row r="45" spans="1:17" ht="30" outlineLevel="4" x14ac:dyDescent="0.25">
      <c r="A45" s="26">
        <f t="shared" si="7"/>
        <v>2</v>
      </c>
      <c r="B45" s="26">
        <f t="shared" si="8"/>
        <v>2</v>
      </c>
      <c r="C45" s="26">
        <f t="shared" si="9"/>
        <v>2</v>
      </c>
      <c r="D45" s="26">
        <f t="shared" si="10"/>
        <v>1</v>
      </c>
      <c r="F45" s="55">
        <v>5</v>
      </c>
      <c r="G45" s="133" t="s">
        <v>840</v>
      </c>
      <c r="H45" t="str" cm="1">
        <f t="array" aca="1" ref="H45" ca="1">IF(F45=5,H44,IF(F45=4,_xlfn.TEXTJOIN(".",,TEXT(A45:C45,"00"))&amp;"."&amp;TEXT(D45,"000"),_xlfn.TEXTJOIN(".",,TEXT(INDIRECT(ADDRESS(ROW(A45),1)&amp;":"&amp;ADDRESS(ROW(A45),F45)),"00"))))</f>
        <v>02.02.02.001</v>
      </c>
      <c r="I45" s="39" t="s">
        <v>851</v>
      </c>
      <c r="J45" t="s">
        <v>11</v>
      </c>
      <c r="K45" s="5">
        <v>1</v>
      </c>
      <c r="L45" s="6">
        <v>525.67999999999995</v>
      </c>
      <c r="M45" s="6">
        <f t="shared" ref="M45" si="12">IF(F45=5,(L45/(1-$L$5)),"")</f>
        <v>696.35713339515155</v>
      </c>
      <c r="N45" s="6">
        <f t="shared" ref="N45" si="13">O45-(O45*$L$5)</f>
        <v>525.67999999999984</v>
      </c>
      <c r="O45" s="6">
        <f>IFERROR(IF(F45=1,SUMIFS(O:O,F:F,"5",A:A,A45),
IF(F45=2,SUMIFS(O:O,F:F,"5",A:A,A45,B:B,B45),
IF(F45=3,SUMIFS(O:O,F:F,"5",A:A,A45,B:B,B45,C:C,C45),
IF(F45=4,SUMIFS(O:O,F:F,"5",A:A,A45,B:B,B45,C:C,C45,D:D,D45),
IF(F45=5,K45*M45,""))))),"")</f>
        <v>696.35713339515155</v>
      </c>
      <c r="P45" s="7">
        <f t="shared" ref="P45" si="14">IFERROR(O45/$L$3,"")</f>
        <v>5.8872410611734037E-3</v>
      </c>
      <c r="Q45" s="7"/>
    </row>
    <row r="46" spans="1:17" outlineLevel="4" x14ac:dyDescent="0.25">
      <c r="A46" s="26">
        <f t="shared" si="7"/>
        <v>2</v>
      </c>
      <c r="B46" s="26">
        <f t="shared" si="8"/>
        <v>2</v>
      </c>
      <c r="C46" s="26">
        <f t="shared" si="9"/>
        <v>2</v>
      </c>
      <c r="D46" s="26">
        <f t="shared" si="10"/>
        <v>1</v>
      </c>
      <c r="F46" s="55">
        <v>5</v>
      </c>
      <c r="G46" s="133" t="s">
        <v>846</v>
      </c>
      <c r="H46" t="str" cm="1">
        <f t="array" aca="1" ref="H46" ca="1">IF(F46=5,H45,IF(F46=4,_xlfn.TEXTJOIN(".",,TEXT(A46:C46,"00"))&amp;"."&amp;TEXT(D46,"000"),_xlfn.TEXTJOIN(".",,TEXT(INDIRECT(ADDRESS(ROW(A46),1)&amp;":"&amp;ADDRESS(ROW(A46),F46)),"00"))))</f>
        <v>02.02.02.001</v>
      </c>
      <c r="I46" s="39" t="s">
        <v>852</v>
      </c>
      <c r="J46" t="s">
        <v>11</v>
      </c>
      <c r="K46" s="5">
        <v>1</v>
      </c>
      <c r="L46" s="6">
        <v>87.01</v>
      </c>
      <c r="M46" s="6">
        <f t="shared" si="11"/>
        <v>115.26029937740098</v>
      </c>
      <c r="N46" s="6">
        <f t="shared" si="0"/>
        <v>87.01</v>
      </c>
      <c r="O46" s="6">
        <f>IFERROR(IF(F46=1,SUMIFS(O:O,F:F,"5",A:A,A46),
IF(F46=2,SUMIFS(O:O,F:F,"5",A:A,A46,B:B,B46),
IF(F46=3,SUMIFS(O:O,F:F,"5",A:A,A46,B:B,B46,C:C,C46),
IF(F46=4,SUMIFS(O:O,F:F,"5",A:A,A46,B:B,B46,C:C,C46,D:D,D46),
IF(F46=5,K46*M46,""))))),"")</f>
        <v>115.26029937740098</v>
      </c>
      <c r="P46" s="7">
        <f t="shared" si="1"/>
        <v>9.7444994052027457E-4</v>
      </c>
      <c r="Q46" s="7"/>
    </row>
    <row r="47" spans="1:17" outlineLevel="4" x14ac:dyDescent="0.25">
      <c r="A47" s="26">
        <f t="shared" si="7"/>
        <v>2</v>
      </c>
      <c r="B47" s="26">
        <f t="shared" si="8"/>
        <v>2</v>
      </c>
      <c r="C47" s="26">
        <f t="shared" si="9"/>
        <v>2</v>
      </c>
      <c r="D47" s="26">
        <f t="shared" si="10"/>
        <v>1</v>
      </c>
      <c r="F47" s="55">
        <v>5</v>
      </c>
      <c r="G47" s="133" t="s">
        <v>567</v>
      </c>
      <c r="H47" t="str" cm="1">
        <f t="array" aca="1" ref="H47" ca="1">IF(F47=5,H46,IF(F47=4,_xlfn.TEXTJOIN(".",,TEXT(A47:C47,"00"))&amp;"."&amp;TEXT(D47,"000"),_xlfn.TEXTJOIN(".",,TEXT(INDIRECT(ADDRESS(ROW(A47),1)&amp;":"&amp;ADDRESS(ROW(A47),F47)),"00"))))</f>
        <v>02.02.02.001</v>
      </c>
      <c r="I47" s="77" t="s">
        <v>19</v>
      </c>
      <c r="J47" t="s">
        <v>34</v>
      </c>
      <c r="K47" s="5">
        <f>2*1.2</f>
        <v>2.4</v>
      </c>
      <c r="L47" s="6">
        <v>62.84</v>
      </c>
      <c r="M47" s="6">
        <f t="shared" si="11"/>
        <v>83.242813617697706</v>
      </c>
      <c r="N47" s="6">
        <f t="shared" si="0"/>
        <v>150.816</v>
      </c>
      <c r="O47" s="6">
        <f>IFERROR(IF(F47=1,SUMIFS(O:O,F:F,"5",A:A,A47),
IF(F47=2,SUMIFS(O:O,F:F,"5",A:A,A47,B:B,B47),
IF(F47=3,SUMIFS(O:O,F:F,"5",A:A,A47,B:B,B47,C:C,C47),
IF(F47=4,SUMIFS(O:O,F:F,"5",A:A,A47,B:B,B47,C:C,C47,D:D,D47),
IF(F47=5,K47*M47,""))))),"")</f>
        <v>199.7827526824745</v>
      </c>
      <c r="P47" s="7">
        <f t="shared" si="1"/>
        <v>1.6890316311861365E-3</v>
      </c>
      <c r="Q47" s="7"/>
    </row>
    <row r="48" spans="1:17" s="20" customFormat="1" outlineLevel="3" x14ac:dyDescent="0.25">
      <c r="A48" s="26">
        <f t="shared" si="7"/>
        <v>2</v>
      </c>
      <c r="B48" s="26">
        <f t="shared" si="8"/>
        <v>2</v>
      </c>
      <c r="C48" s="26">
        <f t="shared" si="9"/>
        <v>2</v>
      </c>
      <c r="D48" s="26">
        <f t="shared" si="10"/>
        <v>2</v>
      </c>
      <c r="E48" s="29"/>
      <c r="F48" s="57">
        <v>4</v>
      </c>
      <c r="G48" s="133"/>
      <c r="H48" t="str" cm="1">
        <f t="array" aca="1" ref="H48" ca="1">IF(F48=5,H47,IF(F48=4,_xlfn.TEXTJOIN(".",,TEXT(A48:C48,"00"))&amp;"."&amp;TEXT(D48,"000"),_xlfn.TEXTJOIN(".",,TEXT(INDIRECT(ADDRESS(ROW(A48),1)&amp;":"&amp;ADDRESS(ROW(A48),F48)),"00"))))</f>
        <v>02.02.02.002</v>
      </c>
      <c r="I48" s="20" t="s">
        <v>431</v>
      </c>
      <c r="K48" s="162"/>
      <c r="L48" s="21"/>
      <c r="M48" s="6" t="str">
        <f t="shared" si="11"/>
        <v/>
      </c>
      <c r="N48" s="6">
        <f t="shared" si="0"/>
        <v>4927.7937018559996</v>
      </c>
      <c r="O48" s="6">
        <f>IFERROR(IF(F48=1,SUMIFS(O:O,F:F,"5",A:A,A48),
IF(F48=2,SUMIFS(O:O,F:F,"5",A:A,A48,B:B,B48),
IF(F48=3,SUMIFS(O:O,F:F,"5",A:A,A48,B:B,B48,C:C,C48),
IF(F48=4,SUMIFS(O:O,F:F,"5",A:A,A48,B:B,B48,C:C,C48,D:D,D48),
IF(F48=5,K48*M48,""))))),"")</f>
        <v>6527.7436771174989</v>
      </c>
      <c r="P48" s="7">
        <f t="shared" si="1"/>
        <v>5.5187774734740409E-2</v>
      </c>
      <c r="Q48" s="22"/>
    </row>
    <row r="49" spans="1:17" outlineLevel="4" x14ac:dyDescent="0.25">
      <c r="A49" s="26">
        <f t="shared" si="7"/>
        <v>2</v>
      </c>
      <c r="B49" s="26">
        <f t="shared" si="8"/>
        <v>2</v>
      </c>
      <c r="C49" s="26">
        <f t="shared" si="9"/>
        <v>2</v>
      </c>
      <c r="D49" s="26">
        <f t="shared" si="10"/>
        <v>2</v>
      </c>
      <c r="E49" s="13"/>
      <c r="F49" s="58">
        <v>5</v>
      </c>
      <c r="G49" s="133" t="s">
        <v>810</v>
      </c>
      <c r="H49" t="str" cm="1">
        <f t="array" aca="1" ref="H49" ca="1">IF(F49=5,H48,IF(F49=4,_xlfn.TEXTJOIN(".",,TEXT(A49:C49,"00"))&amp;"."&amp;TEXT(D49,"000"),_xlfn.TEXTJOIN(".",,TEXT(INDIRECT(ADDRESS(ROW(A49),1)&amp;":"&amp;ADDRESS(ROW(A49),F49)),"00"))))</f>
        <v>02.02.02.002</v>
      </c>
      <c r="I49" s="39" t="s">
        <v>345</v>
      </c>
      <c r="J49" t="s">
        <v>10</v>
      </c>
      <c r="K49" s="5">
        <f>12.17</f>
        <v>12.17</v>
      </c>
      <c r="L49" s="8">
        <v>153.2038</v>
      </c>
      <c r="M49" s="6">
        <f t="shared" si="11"/>
        <v>202.94582063849515</v>
      </c>
      <c r="N49" s="6">
        <f t="shared" si="0"/>
        <v>1864.4902459999998</v>
      </c>
      <c r="O49" s="6">
        <f>IFERROR(IF(F49=1,SUMIFS(O:O,F:F,"5",A:A,A49),
IF(F49=2,SUMIFS(O:O,F:F,"5",A:A,A49,B:B,B49),
IF(F49=3,SUMIFS(O:O,F:F,"5",A:A,A49,B:B,B49,C:C,C49),
IF(F49=4,SUMIFS(O:O,F:F,"5",A:A,A49,B:B,B49,C:C,C49,D:D,D49),
IF(F49=5,K49*M49,""))))),"")</f>
        <v>2469.8506371704862</v>
      </c>
      <c r="P49" s="7">
        <f t="shared" si="1"/>
        <v>2.0880960916162879E-2</v>
      </c>
      <c r="Q49" s="25"/>
    </row>
    <row r="50" spans="1:17" outlineLevel="4" x14ac:dyDescent="0.25">
      <c r="A50" s="26">
        <f t="shared" si="7"/>
        <v>2</v>
      </c>
      <c r="B50" s="26">
        <f t="shared" si="8"/>
        <v>2</v>
      </c>
      <c r="C50" s="26">
        <f t="shared" si="9"/>
        <v>2</v>
      </c>
      <c r="D50" s="26">
        <f t="shared" si="10"/>
        <v>2</v>
      </c>
      <c r="E50" s="13"/>
      <c r="F50" s="58">
        <v>5</v>
      </c>
      <c r="G50" s="133" t="s">
        <v>344</v>
      </c>
      <c r="H50" t="str" cm="1">
        <f t="array" aca="1" ref="H50" ca="1">IF(F50=5,H49,IF(F50=4,_xlfn.TEXTJOIN(".",,TEXT(A50:C50,"00"))&amp;"."&amp;TEXT(D50,"000"),_xlfn.TEXTJOIN(".",,TEXT(INDIRECT(ADDRESS(ROW(A50),1)&amp;":"&amp;ADDRESS(ROW(A50),F50)),"00"))))</f>
        <v>02.02.02.002</v>
      </c>
      <c r="I50" s="39" t="s">
        <v>22</v>
      </c>
      <c r="J50" t="s">
        <v>10</v>
      </c>
      <c r="K50" s="5">
        <v>33.6</v>
      </c>
      <c r="L50" s="8">
        <v>12.17</v>
      </c>
      <c r="M50" s="6">
        <f t="shared" si="11"/>
        <v>16.121340574910583</v>
      </c>
      <c r="N50" s="6">
        <f t="shared" si="0"/>
        <v>408.91200000000003</v>
      </c>
      <c r="O50" s="6">
        <f>IFERROR(IF(F50=1,SUMIFS(O:O,F:F,"5",A:A,A50),
IF(F50=2,SUMIFS(O:O,F:F,"5",A:A,A50,B:B,B50),
IF(F50=3,SUMIFS(O:O,F:F,"5",A:A,A50,B:B,B50,C:C,C50),
IF(F50=4,SUMIFS(O:O,F:F,"5",A:A,A50,B:B,B50,C:C,C50,D:D,D50),
IF(F50=5,K50*M50,""))))),"")</f>
        <v>541.67704331699565</v>
      </c>
      <c r="P50" s="7">
        <f t="shared" si="1"/>
        <v>4.5795227454088787E-3</v>
      </c>
      <c r="Q50" s="25"/>
    </row>
    <row r="51" spans="1:17" ht="30" outlineLevel="4" x14ac:dyDescent="0.25">
      <c r="A51" s="26">
        <f t="shared" si="7"/>
        <v>2</v>
      </c>
      <c r="B51" s="26">
        <f t="shared" si="8"/>
        <v>2</v>
      </c>
      <c r="C51" s="26">
        <f t="shared" si="9"/>
        <v>2</v>
      </c>
      <c r="D51" s="26">
        <f t="shared" si="10"/>
        <v>2</v>
      </c>
      <c r="E51" s="13"/>
      <c r="F51" s="58">
        <v>5</v>
      </c>
      <c r="G51" s="133" t="s">
        <v>561</v>
      </c>
      <c r="H51" t="str" cm="1">
        <f t="array" aca="1" ref="H51" ca="1">IF(F51=5,H50,IF(F51=4,_xlfn.TEXTJOIN(".",,TEXT(A51:C51,"00"))&amp;"."&amp;TEXT(D51,"000"),_xlfn.TEXTJOIN(".",,TEXT(INDIRECT(ADDRESS(ROW(A51),1)&amp;":"&amp;ADDRESS(ROW(A51),F51)),"00"))))</f>
        <v>02.02.02.002</v>
      </c>
      <c r="I51" s="67" t="s">
        <v>566</v>
      </c>
      <c r="J51" t="s">
        <v>34</v>
      </c>
      <c r="K51" s="5">
        <f>8*0.9</f>
        <v>7.2</v>
      </c>
      <c r="L51" s="8">
        <v>96.396500000000003</v>
      </c>
      <c r="M51" s="6">
        <f t="shared" si="11"/>
        <v>127.69439660882236</v>
      </c>
      <c r="N51" s="6">
        <f t="shared" si="0"/>
        <v>694.0548</v>
      </c>
      <c r="O51" s="6">
        <f>IFERROR(IF(F51=1,SUMIFS(O:O,F:F,"5",A:A,A51),
IF(F51=2,SUMIFS(O:O,F:F,"5",A:A,A51,B:B,B51),
IF(F51=3,SUMIFS(O:O,F:F,"5",A:A,A51,B:B,B51,C:C,C51),
IF(F51=4,SUMIFS(O:O,F:F,"5",A:A,A51,B:B,B51,C:C,C51,D:D,D51),
IF(F51=5,K51*M51,""))))),"")</f>
        <v>919.39965558352105</v>
      </c>
      <c r="P51" s="7">
        <f t="shared" si="1"/>
        <v>7.7729187286267225E-3</v>
      </c>
      <c r="Q51" s="25"/>
    </row>
    <row r="52" spans="1:17" outlineLevel="4" x14ac:dyDescent="0.25">
      <c r="A52" s="26">
        <f t="shared" si="7"/>
        <v>2</v>
      </c>
      <c r="B52" s="26">
        <f t="shared" si="8"/>
        <v>2</v>
      </c>
      <c r="C52" s="26">
        <f t="shared" si="9"/>
        <v>2</v>
      </c>
      <c r="D52" s="26">
        <f t="shared" si="10"/>
        <v>2</v>
      </c>
      <c r="E52" s="13"/>
      <c r="F52" s="58">
        <v>5</v>
      </c>
      <c r="G52" s="133" t="s">
        <v>467</v>
      </c>
      <c r="H52" t="str" cm="1">
        <f t="array" aca="1" ref="H52" ca="1">IF(F52=5,H51,IF(F52=4,_xlfn.TEXTJOIN(".",,TEXT(A52:C52,"00"))&amp;"."&amp;TEXT(D52,"000"),_xlfn.TEXTJOIN(".",,TEXT(INDIRECT(ADDRESS(ROW(A52),1)&amp;":"&amp;ADDRESS(ROW(A52),F52)),"00"))))</f>
        <v>02.02.02.002</v>
      </c>
      <c r="I52" s="39" t="s">
        <v>465</v>
      </c>
      <c r="J52" t="s">
        <v>10</v>
      </c>
      <c r="K52" s="5">
        <v>9.52</v>
      </c>
      <c r="L52" s="8">
        <v>28.602316800000001</v>
      </c>
      <c r="M52" s="6">
        <f t="shared" ref="M52" si="15">IF(F52=5,(L52/(1-$L$5)),"")</f>
        <v>37.888881706186247</v>
      </c>
      <c r="N52" s="6">
        <f t="shared" si="0"/>
        <v>272.29405593599995</v>
      </c>
      <c r="O52" s="6">
        <f>IFERROR(IF(F52=1,SUMIFS(O:O,F:F,"5",A:A,A52),
IF(F52=2,SUMIFS(O:O,F:F,"5",A:A,A52,B:B,B52),
IF(F52=3,SUMIFS(O:O,F:F,"5",A:A,A52,B:B,B52,C:C,C52),
IF(F52=4,SUMIFS(O:O,F:F,"5",A:A,A52,B:B,B52,C:C,C52,D:D,D52),
IF(F52=5,K52*M52,""))))),"")</f>
        <v>360.70215384289304</v>
      </c>
      <c r="P52" s="7">
        <f t="shared" si="1"/>
        <v>3.0494992140082688E-3</v>
      </c>
      <c r="Q52" s="25"/>
    </row>
    <row r="53" spans="1:17" outlineLevel="4" x14ac:dyDescent="0.25">
      <c r="A53" s="26">
        <f t="shared" si="7"/>
        <v>2</v>
      </c>
      <c r="B53" s="26">
        <f t="shared" si="8"/>
        <v>2</v>
      </c>
      <c r="C53" s="26">
        <f t="shared" si="9"/>
        <v>2</v>
      </c>
      <c r="D53" s="26">
        <f t="shared" si="10"/>
        <v>2</v>
      </c>
      <c r="E53" s="13"/>
      <c r="F53" s="58">
        <v>5</v>
      </c>
      <c r="G53" s="133" t="s">
        <v>344</v>
      </c>
      <c r="H53" t="str" cm="1">
        <f t="array" aca="1" ref="H53" ca="1">IF(F53=5,H52,IF(F53=4,_xlfn.TEXTJOIN(".",,TEXT(A53:C53,"00"))&amp;"."&amp;TEXT(D53,"000"),_xlfn.TEXTJOIN(".",,TEXT(INDIRECT(ADDRESS(ROW(A53),1)&amp;":"&amp;ADDRESS(ROW(A53),F53)),"00"))))</f>
        <v>02.02.02.002</v>
      </c>
      <c r="I53" s="39" t="s">
        <v>24</v>
      </c>
      <c r="J53" t="s">
        <v>10</v>
      </c>
      <c r="K53" s="5">
        <v>9.52</v>
      </c>
      <c r="L53" s="8">
        <v>12.17</v>
      </c>
      <c r="M53" s="6">
        <f t="shared" si="11"/>
        <v>16.121340574910583</v>
      </c>
      <c r="N53" s="6">
        <f t="shared" si="0"/>
        <v>115.85839999999999</v>
      </c>
      <c r="O53" s="6">
        <f>IFERROR(IF(F53=1,SUMIFS(O:O,F:F,"5",A:A,A53),
IF(F53=2,SUMIFS(O:O,F:F,"5",A:A,A53,B:B,B53),
IF(F53=3,SUMIFS(O:O,F:F,"5",A:A,A53,B:B,B53,C:C,C53),
IF(F53=4,SUMIFS(O:O,F:F,"5",A:A,A53,B:B,B53,C:C,C53,D:D,D53),
IF(F53=5,K53*M53,""))))),"")</f>
        <v>153.47516227314875</v>
      </c>
      <c r="P53" s="7">
        <f t="shared" si="1"/>
        <v>1.2975314445325156E-3</v>
      </c>
      <c r="Q53" s="25"/>
    </row>
    <row r="54" spans="1:17" outlineLevel="4" x14ac:dyDescent="0.25">
      <c r="A54" s="26">
        <f t="shared" si="7"/>
        <v>2</v>
      </c>
      <c r="B54" s="26">
        <f t="shared" si="8"/>
        <v>2</v>
      </c>
      <c r="C54" s="26">
        <f t="shared" si="9"/>
        <v>2</v>
      </c>
      <c r="D54" s="26">
        <f t="shared" si="10"/>
        <v>2</v>
      </c>
      <c r="E54" s="13"/>
      <c r="F54" s="58">
        <v>5</v>
      </c>
      <c r="G54" s="133" t="s">
        <v>467</v>
      </c>
      <c r="H54" t="str" cm="1">
        <f t="array" aca="1" ref="H54" ca="1">IF(F54=5,H53,IF(F54=4,_xlfn.TEXTJOIN(".",,TEXT(A54:C54,"00"))&amp;"."&amp;TEXT(D54,"000"),_xlfn.TEXTJOIN(".",,TEXT(INDIRECT(ADDRESS(ROW(A54),1)&amp;":"&amp;ADDRESS(ROW(A54),F54)),"00"))))</f>
        <v>02.02.02.002</v>
      </c>
      <c r="I54" s="39" t="s">
        <v>466</v>
      </c>
      <c r="J54" t="s">
        <v>10</v>
      </c>
      <c r="K54" s="5">
        <v>24.4</v>
      </c>
      <c r="L54" s="8">
        <v>28.602316800000001</v>
      </c>
      <c r="M54" s="6">
        <f t="shared" ref="M54" si="16">IF(F54=5,(L54/(1-$L$5)),"")</f>
        <v>37.888881706186247</v>
      </c>
      <c r="N54" s="6">
        <f t="shared" si="0"/>
        <v>697.89652991999992</v>
      </c>
      <c r="O54" s="6">
        <f>IFERROR(IF(F54=1,SUMIFS(O:O,F:F,"5",A:A,A54),
IF(F54=2,SUMIFS(O:O,F:F,"5",A:A,A54,B:B,B54),
IF(F54=3,SUMIFS(O:O,F:F,"5",A:A,A54,B:B,B54,C:C,C54),
IF(F54=4,SUMIFS(O:O,F:F,"5",A:A,A54,B:B,B54,C:C,C54,D:D,D54),
IF(F54=5,K54*M54,""))))),"")</f>
        <v>924.4887136309444</v>
      </c>
      <c r="P54" s="7">
        <f t="shared" si="1"/>
        <v>7.8159433636346386E-3</v>
      </c>
      <c r="Q54" s="25"/>
    </row>
    <row r="55" spans="1:17" outlineLevel="4" x14ac:dyDescent="0.25">
      <c r="A55" s="26">
        <f t="shared" si="7"/>
        <v>2</v>
      </c>
      <c r="B55" s="26">
        <f t="shared" si="8"/>
        <v>2</v>
      </c>
      <c r="C55" s="26">
        <f t="shared" si="9"/>
        <v>2</v>
      </c>
      <c r="D55" s="26">
        <f t="shared" si="10"/>
        <v>2</v>
      </c>
      <c r="E55" s="13"/>
      <c r="F55" s="58">
        <v>5</v>
      </c>
      <c r="G55" s="133" t="s">
        <v>344</v>
      </c>
      <c r="H55" t="str" cm="1">
        <f t="array" aca="1" ref="H55" ca="1">IF(F55=5,H54,IF(F55=4,_xlfn.TEXTJOIN(".",,TEXT(A55:C55,"00"))&amp;"."&amp;TEXT(D55,"000"),_xlfn.TEXTJOIN(".",,TEXT(INDIRECT(ADDRESS(ROW(A55),1)&amp;":"&amp;ADDRESS(ROW(A55),F55)),"00"))))</f>
        <v>02.02.02.002</v>
      </c>
      <c r="I55" s="39" t="s">
        <v>25</v>
      </c>
      <c r="J55" t="s">
        <v>10</v>
      </c>
      <c r="K55" s="5">
        <v>24.4</v>
      </c>
      <c r="L55" s="8">
        <v>12.17</v>
      </c>
      <c r="M55" s="6">
        <f t="shared" si="11"/>
        <v>16.121340574910583</v>
      </c>
      <c r="N55" s="6">
        <f t="shared" si="0"/>
        <v>296.94799999999998</v>
      </c>
      <c r="O55" s="6">
        <f>IFERROR(IF(F55=1,SUMIFS(O:O,F:F,"5",A:A,A55),
IF(F55=2,SUMIFS(O:O,F:F,"5",A:A,A55,B:B,B55),
IF(F55=3,SUMIFS(O:O,F:F,"5",A:A,A55,B:B,B55,C:C,C55),
IF(F55=4,SUMIFS(O:O,F:F,"5",A:A,A55,B:B,B55,C:C,C55,D:D,D55),
IF(F55=5,K55*M55,""))))),"")</f>
        <v>393.36071002781819</v>
      </c>
      <c r="P55" s="7">
        <f t="shared" si="1"/>
        <v>3.32560580321359E-3</v>
      </c>
      <c r="Q55" s="25"/>
    </row>
    <row r="56" spans="1:17" ht="30" outlineLevel="4" x14ac:dyDescent="0.25">
      <c r="A56" s="26">
        <f t="shared" si="7"/>
        <v>2</v>
      </c>
      <c r="B56" s="26">
        <f t="shared" si="8"/>
        <v>2</v>
      </c>
      <c r="C56" s="26">
        <f t="shared" si="9"/>
        <v>2</v>
      </c>
      <c r="D56" s="26">
        <f t="shared" si="10"/>
        <v>2</v>
      </c>
      <c r="E56" s="13"/>
      <c r="F56" s="58">
        <v>5</v>
      </c>
      <c r="G56" s="133" t="s">
        <v>688</v>
      </c>
      <c r="H56" t="str" cm="1">
        <f t="array" aca="1" ref="H56" ca="1">IF(F56=5,H55,IF(F56=4,_xlfn.TEXTJOIN(".",,TEXT(A56:C56,"00"))&amp;"."&amp;TEXT(D56,"000"),_xlfn.TEXTJOIN(".",,TEXT(INDIRECT(ADDRESS(ROW(A56),1)&amp;":"&amp;ADDRESS(ROW(A56),F56)),"00"))))</f>
        <v>02.02.02.002</v>
      </c>
      <c r="I56" s="67" t="s">
        <v>690</v>
      </c>
      <c r="J56" t="s">
        <v>10</v>
      </c>
      <c r="K56" s="43">
        <f>2.75*0.86*3</f>
        <v>7.0949999999999989</v>
      </c>
      <c r="L56" s="8">
        <v>55.03</v>
      </c>
      <c r="M56" s="6">
        <f t="shared" si="11"/>
        <v>72.897072459928467</v>
      </c>
      <c r="N56" s="6">
        <f t="shared" si="0"/>
        <v>390.43784999999991</v>
      </c>
      <c r="O56" s="6">
        <f>IFERROR(IF(F56=1,SUMIFS(O:O,F:F,"5",A:A,A56),
IF(F56=2,SUMIFS(O:O,F:F,"5",A:A,A56,B:B,B56),
IF(F56=3,SUMIFS(O:O,F:F,"5",A:A,A56,B:B,B56,C:C,C56),
IF(F56=4,SUMIFS(O:O,F:F,"5",A:A,A56,B:B,B56,C:C,C56,D:D,D56),
IF(F56=5,K56*M56,""))))),"")</f>
        <v>517.20472910319234</v>
      </c>
      <c r="P56" s="7">
        <f t="shared" si="1"/>
        <v>4.372625442010847E-3</v>
      </c>
      <c r="Q56" s="25"/>
    </row>
    <row r="57" spans="1:17" outlineLevel="4" x14ac:dyDescent="0.25">
      <c r="A57" s="26">
        <f t="shared" si="7"/>
        <v>2</v>
      </c>
      <c r="B57" s="26">
        <f t="shared" si="8"/>
        <v>2</v>
      </c>
      <c r="C57" s="26">
        <f t="shared" si="9"/>
        <v>2</v>
      </c>
      <c r="D57" s="26">
        <f t="shared" si="10"/>
        <v>2</v>
      </c>
      <c r="E57" s="13"/>
      <c r="F57" s="58">
        <v>5</v>
      </c>
      <c r="G57" s="133" t="s">
        <v>822</v>
      </c>
      <c r="H57" t="str" cm="1">
        <f t="array" aca="1" ref="H57" ca="1">IF(F57=5,H56,IF(F57=4,_xlfn.TEXTJOIN(".",,TEXT(A57:C57,"00"))&amp;"."&amp;TEXT(D57,"000"),_xlfn.TEXTJOIN(".",,TEXT(INDIRECT(ADDRESS(ROW(A57),1)&amp;":"&amp;ADDRESS(ROW(A57),F57)),"00"))))</f>
        <v>02.02.02.002</v>
      </c>
      <c r="I57" s="67" t="s">
        <v>691</v>
      </c>
      <c r="J57" t="s">
        <v>10</v>
      </c>
      <c r="K57" s="5">
        <v>7.1</v>
      </c>
      <c r="L57" s="8">
        <v>26.324199999999998</v>
      </c>
      <c r="M57" s="6">
        <f t="shared" ref="M57" si="17">IF(F57=5,(L57/(1-$L$5)),"")</f>
        <v>34.871108756126638</v>
      </c>
      <c r="N57" s="6">
        <f t="shared" ref="N57" si="18">O57-(O57*$L$5)</f>
        <v>186.90181999999999</v>
      </c>
      <c r="O57" s="6">
        <f>IFERROR(IF(F57=1,SUMIFS(O:O,F:F,"5",A:A,A57),
IF(F57=2,SUMIFS(O:O,F:F,"5",A:A,A57,B:B,B57),
IF(F57=3,SUMIFS(O:O,F:F,"5",A:A,A57,B:B,B57,C:C,C57),
IF(F57=4,SUMIFS(O:O,F:F,"5",A:A,A57,B:B,B57,C:C,C57,D:D,D57),
IF(F57=5,K57*M57,""))))),"")</f>
        <v>247.58487216849912</v>
      </c>
      <c r="P57" s="7">
        <f t="shared" ref="P57" si="19">IFERROR(O57/$L$3,"")</f>
        <v>2.0931670771420648E-3</v>
      </c>
      <c r="Q57" s="68"/>
    </row>
    <row r="58" spans="1:17" s="20" customFormat="1" outlineLevel="3" x14ac:dyDescent="0.25">
      <c r="A58" s="26">
        <f t="shared" si="7"/>
        <v>2</v>
      </c>
      <c r="B58" s="26">
        <f t="shared" si="8"/>
        <v>2</v>
      </c>
      <c r="C58" s="26">
        <f t="shared" si="9"/>
        <v>2</v>
      </c>
      <c r="D58" s="26">
        <f t="shared" si="10"/>
        <v>3</v>
      </c>
      <c r="E58" s="29"/>
      <c r="F58" s="57">
        <v>4</v>
      </c>
      <c r="G58" s="133"/>
      <c r="H58" t="str" cm="1">
        <f t="array" aca="1" ref="H58" ca="1">IF(F58=5,H57,IF(F58=4,_xlfn.TEXTJOIN(".",,TEXT(A58:C58,"00"))&amp;"."&amp;TEXT(D58,"000"),_xlfn.TEXTJOIN(".",,TEXT(INDIRECT(ADDRESS(ROW(A58),1)&amp;":"&amp;ADDRESS(ROW(A58),F58)),"00"))))</f>
        <v>02.02.02.003</v>
      </c>
      <c r="I58" s="20" t="s">
        <v>437</v>
      </c>
      <c r="K58" s="162"/>
      <c r="L58" s="21"/>
      <c r="M58" s="6" t="str">
        <f t="shared" si="11"/>
        <v/>
      </c>
      <c r="N58" s="6">
        <f t="shared" si="0"/>
        <v>605.31917818181819</v>
      </c>
      <c r="O58" s="6">
        <f>IFERROR(IF(F58=1,SUMIFS(O:O,F:F,"5",A:A,A58),
IF(F58=2,SUMIFS(O:O,F:F,"5",A:A,A58,B:B,B58),
IF(F58=3,SUMIFS(O:O,F:F,"5",A:A,A58,B:B,B58,C:C,C58),
IF(F58=4,SUMIFS(O:O,F:F,"5",A:A,A58,B:B,B58,C:C,C58,D:D,D58),
IF(F58=5,K58*M58,""))))),"")</f>
        <v>801.85346162646465</v>
      </c>
      <c r="P58" s="7">
        <f t="shared" si="1"/>
        <v>6.7791430545345848E-3</v>
      </c>
      <c r="Q58" s="22"/>
    </row>
    <row r="59" spans="1:17" outlineLevel="4" x14ac:dyDescent="0.25">
      <c r="A59" s="26">
        <f t="shared" si="7"/>
        <v>2</v>
      </c>
      <c r="B59" s="26">
        <f t="shared" si="8"/>
        <v>2</v>
      </c>
      <c r="C59" s="26">
        <f t="shared" si="9"/>
        <v>2</v>
      </c>
      <c r="D59" s="26">
        <f t="shared" si="10"/>
        <v>3</v>
      </c>
      <c r="E59" s="13"/>
      <c r="F59" s="58">
        <v>5</v>
      </c>
      <c r="G59" s="133" t="s">
        <v>551</v>
      </c>
      <c r="H59" t="str" cm="1">
        <f t="array" aca="1" ref="H59" ca="1">IF(F59=5,H58,IF(F59=4,_xlfn.TEXTJOIN(".",,TEXT(A59:C59,"00"))&amp;"."&amp;TEXT(D59,"000"),_xlfn.TEXTJOIN(".",,TEXT(INDIRECT(ADDRESS(ROW(A59),1)&amp;":"&amp;ADDRESS(ROW(A59),F59)),"00"))))</f>
        <v>02.02.02.003</v>
      </c>
      <c r="I59" s="67" t="s">
        <v>28</v>
      </c>
      <c r="J59" t="s">
        <v>11</v>
      </c>
      <c r="K59" s="5">
        <v>1</v>
      </c>
      <c r="L59" s="8">
        <v>505.54917818181821</v>
      </c>
      <c r="M59" s="6">
        <f t="shared" si="11"/>
        <v>669.69026120256751</v>
      </c>
      <c r="N59" s="6">
        <f t="shared" si="0"/>
        <v>505.54917818181821</v>
      </c>
      <c r="O59" s="6">
        <f>IFERROR(IF(F59=1,SUMIFS(O:O,F:F,"5",A:A,A59),
IF(F59=2,SUMIFS(O:O,F:F,"5",A:A,A59,B:B,B59),
IF(F59=3,SUMIFS(O:O,F:F,"5",A:A,A59,B:B,B59,C:C,C59),
IF(F59=4,SUMIFS(O:O,F:F,"5",A:A,A59,B:B,B59,C:C,C59,D:D,D59),
IF(F59=5,K59*M59,""))))),"")</f>
        <v>669.69026120256751</v>
      </c>
      <c r="P59" s="7">
        <f t="shared" si="1"/>
        <v>5.661790215025244E-3</v>
      </c>
      <c r="Q59" s="25"/>
    </row>
    <row r="60" spans="1:17" outlineLevel="4" x14ac:dyDescent="0.25">
      <c r="A60" s="26">
        <f t="shared" si="7"/>
        <v>2</v>
      </c>
      <c r="B60" s="26">
        <f t="shared" si="8"/>
        <v>2</v>
      </c>
      <c r="C60" s="26">
        <f t="shared" si="9"/>
        <v>2</v>
      </c>
      <c r="D60" s="26">
        <f t="shared" si="10"/>
        <v>3</v>
      </c>
      <c r="E60" s="13"/>
      <c r="F60" s="58">
        <v>5</v>
      </c>
      <c r="G60" s="133" t="s">
        <v>555</v>
      </c>
      <c r="H60" t="str" cm="1">
        <f t="array" aca="1" ref="H60" ca="1">IF(F60=5,H59,IF(F60=4,_xlfn.TEXTJOIN(".",,TEXT(A60:C60,"00"))&amp;"."&amp;TEXT(D60,"000"),_xlfn.TEXTJOIN(".",,TEXT(INDIRECT(ADDRESS(ROW(A60),1)&amp;":"&amp;ADDRESS(ROW(A60),F60)),"00"))))</f>
        <v>02.02.02.003</v>
      </c>
      <c r="I60" s="67" t="s">
        <v>29</v>
      </c>
      <c r="J60" t="s">
        <v>9</v>
      </c>
      <c r="K60" s="5">
        <v>1</v>
      </c>
      <c r="L60" s="8">
        <v>99.77</v>
      </c>
      <c r="M60" s="6">
        <f t="shared" si="11"/>
        <v>132.16320042389719</v>
      </c>
      <c r="N60" s="6">
        <f t="shared" si="0"/>
        <v>99.769999999999982</v>
      </c>
      <c r="O60" s="6">
        <f>IFERROR(IF(F60=1,SUMIFS(O:O,F:F,"5",A:A,A60),
IF(F60=2,SUMIFS(O:O,F:F,"5",A:A,A60,B:B,B60),
IF(F60=3,SUMIFS(O:O,F:F,"5",A:A,A60,B:B,B60,C:C,C60),
IF(F60=4,SUMIFS(O:O,F:F,"5",A:A,A60,B:B,B60,C:C,C60,D:D,D60),
IF(F60=5,K60*M60,""))))),"")</f>
        <v>132.16320042389719</v>
      </c>
      <c r="P60" s="7">
        <f t="shared" si="1"/>
        <v>1.1173528395093412E-3</v>
      </c>
      <c r="Q60" s="25"/>
    </row>
    <row r="61" spans="1:17" s="20" customFormat="1" outlineLevel="3" x14ac:dyDescent="0.25">
      <c r="A61" s="26">
        <f t="shared" si="7"/>
        <v>2</v>
      </c>
      <c r="B61" s="26">
        <f t="shared" si="8"/>
        <v>2</v>
      </c>
      <c r="C61" s="26">
        <f t="shared" si="9"/>
        <v>2</v>
      </c>
      <c r="D61" s="26">
        <f t="shared" si="10"/>
        <v>4</v>
      </c>
      <c r="E61" s="29"/>
      <c r="F61" s="57">
        <v>4</v>
      </c>
      <c r="G61" s="133"/>
      <c r="H61" t="str" cm="1">
        <f t="array" aca="1" ref="H61" ca="1">IF(F61=5,H60,IF(F61=4,_xlfn.TEXTJOIN(".",,TEXT(A61:C61,"00"))&amp;"."&amp;TEXT(D61,"000"),_xlfn.TEXTJOIN(".",,TEXT(INDIRECT(ADDRESS(ROW(A61),1)&amp;":"&amp;ADDRESS(ROW(A61),F61)),"00"))))</f>
        <v>02.02.02.004</v>
      </c>
      <c r="I61" s="20" t="s">
        <v>433</v>
      </c>
      <c r="K61" s="162"/>
      <c r="L61" s="21"/>
      <c r="M61" s="6" t="str">
        <f t="shared" si="11"/>
        <v/>
      </c>
      <c r="N61" s="6">
        <f t="shared" si="0"/>
        <v>2298.7800000000002</v>
      </c>
      <c r="O61" s="6">
        <f>IFERROR(IF(F61=1,SUMIFS(O:O,F:F,"5",A:A,A61),
IF(F61=2,SUMIFS(O:O,F:F,"5",A:A,A61,B:B,B61),
IF(F61=3,SUMIFS(O:O,F:F,"5",A:A,A61,B:B,B61,C:C,C61),
IF(F61=4,SUMIFS(O:O,F:F,"5",A:A,A61,B:B,B61,C:C,C61,D:D,D61),
IF(F61=5,K61*M61,""))))),"")</f>
        <v>3045.1450523248113</v>
      </c>
      <c r="P61" s="7">
        <f t="shared" si="1"/>
        <v>2.5744696405806192E-2</v>
      </c>
      <c r="Q61" s="22"/>
    </row>
    <row r="62" spans="1:17" outlineLevel="4" x14ac:dyDescent="0.25">
      <c r="A62" s="26">
        <f t="shared" si="7"/>
        <v>2</v>
      </c>
      <c r="B62" s="26">
        <f t="shared" si="8"/>
        <v>2</v>
      </c>
      <c r="C62" s="26">
        <f t="shared" si="9"/>
        <v>2</v>
      </c>
      <c r="D62" s="26">
        <f t="shared" si="10"/>
        <v>4</v>
      </c>
      <c r="E62" s="13"/>
      <c r="F62" s="58">
        <v>5</v>
      </c>
      <c r="G62" s="133" t="s">
        <v>312</v>
      </c>
      <c r="H62" t="str" cm="1">
        <f t="array" aca="1" ref="H62" ca="1">IF(F62=5,H61,IF(F62=4,_xlfn.TEXTJOIN(".",,TEXT(A62:C62,"00"))&amp;"."&amp;TEXT(D62,"000"),_xlfn.TEXTJOIN(".",,TEXT(INDIRECT(ADDRESS(ROW(A62),1)&amp;":"&amp;ADDRESS(ROW(A62),F62)),"00"))))</f>
        <v>02.02.02.004</v>
      </c>
      <c r="I62" s="39" t="s">
        <v>809</v>
      </c>
      <c r="J62" t="s">
        <v>10</v>
      </c>
      <c r="K62" s="43">
        <v>54</v>
      </c>
      <c r="L62" s="8">
        <v>42.57</v>
      </c>
      <c r="M62" s="6">
        <f t="shared" si="11"/>
        <v>56.391575043052057</v>
      </c>
      <c r="N62" s="6">
        <f t="shared" si="0"/>
        <v>2298.7800000000002</v>
      </c>
      <c r="O62" s="6">
        <f>IFERROR(IF(F62=1,SUMIFS(O:O,F:F,"5",A:A,A62),
IF(F62=2,SUMIFS(O:O,F:F,"5",A:A,A62,B:B,B62),
IF(F62=3,SUMIFS(O:O,F:F,"5",A:A,A62,B:B,B62,C:C,C62),
IF(F62=4,SUMIFS(O:O,F:F,"5",A:A,A62,B:B,B62,C:C,C62,D:D,D62),
IF(F62=5,K62*M62,""))))),"")</f>
        <v>3045.1450523248113</v>
      </c>
      <c r="P62" s="7">
        <f t="shared" si="1"/>
        <v>2.5744696405806192E-2</v>
      </c>
      <c r="Q62" s="25"/>
    </row>
    <row r="63" spans="1:17" s="14" customFormat="1" outlineLevel="2" x14ac:dyDescent="0.25">
      <c r="A63" s="26">
        <f t="shared" si="7"/>
        <v>2</v>
      </c>
      <c r="B63" s="26">
        <f t="shared" si="8"/>
        <v>2</v>
      </c>
      <c r="C63" s="26">
        <f t="shared" si="9"/>
        <v>3</v>
      </c>
      <c r="D63" s="26">
        <f t="shared" si="10"/>
        <v>0</v>
      </c>
      <c r="E63" s="27"/>
      <c r="F63" s="56">
        <v>3</v>
      </c>
      <c r="G63" s="133"/>
      <c r="H63" t="str" cm="1">
        <f t="array" aca="1" ref="H63" ca="1">IF(F63=5,H62,IF(F63=4,_xlfn.TEXTJOIN(".",,TEXT(A63:C63,"00"))&amp;"."&amp;TEXT(D63,"000"),_xlfn.TEXTJOIN(".",,TEXT(INDIRECT(ADDRESS(ROW(A63),1)&amp;":"&amp;ADDRESS(ROW(A63),F63)),"00"))))</f>
        <v>02.02.03</v>
      </c>
      <c r="I63" s="44" t="s">
        <v>346</v>
      </c>
      <c r="J63" s="14" t="s">
        <v>82</v>
      </c>
      <c r="K63" s="163"/>
      <c r="L63" s="15"/>
      <c r="M63" s="6" t="str">
        <f t="shared" si="11"/>
        <v/>
      </c>
      <c r="N63" s="6">
        <f t="shared" si="0"/>
        <v>4689.9743800000006</v>
      </c>
      <c r="O63" s="6">
        <f>IFERROR(IF(F63=1,SUMIFS(O:O,F:F,"5",A:A,A63),
IF(F63=2,SUMIFS(O:O,F:F,"5",A:A,A63,B:B,B63),
IF(F63=3,SUMIFS(O:O,F:F,"5",A:A,A63,B:B,B63,C:C,C63),
IF(F63=4,SUMIFS(O:O,F:F,"5",A:A,A63,B:B,B63,C:C,C63,D:D,D63),
IF(F63=5,K63*M63,""))))),"")</f>
        <v>6212.7094714531731</v>
      </c>
      <c r="P63" s="7">
        <f t="shared" si="1"/>
        <v>5.2524367953483649E-2</v>
      </c>
      <c r="Q63" s="16"/>
    </row>
    <row r="64" spans="1:17" s="20" customFormat="1" outlineLevel="3" x14ac:dyDescent="0.25">
      <c r="A64" s="26">
        <f t="shared" si="7"/>
        <v>2</v>
      </c>
      <c r="B64" s="26">
        <f t="shared" si="8"/>
        <v>2</v>
      </c>
      <c r="C64" s="26">
        <f t="shared" si="9"/>
        <v>3</v>
      </c>
      <c r="D64" s="26">
        <f t="shared" si="10"/>
        <v>1</v>
      </c>
      <c r="E64" s="29"/>
      <c r="F64" s="57">
        <v>4</v>
      </c>
      <c r="G64" s="133"/>
      <c r="H64" t="str" cm="1">
        <f t="array" aca="1" ref="H64" ca="1">IF(F64=5,H63,IF(F64=4,_xlfn.TEXTJOIN(".",,TEXT(A64:C64,"00"))&amp;"."&amp;TEXT(D64,"000"),_xlfn.TEXTJOIN(".",,TEXT(INDIRECT(ADDRESS(ROW(A64),1)&amp;":"&amp;ADDRESS(ROW(A64),F64)),"00"))))</f>
        <v>02.02.03.001</v>
      </c>
      <c r="I64" s="20" t="s">
        <v>414</v>
      </c>
      <c r="K64" s="162"/>
      <c r="L64" s="21"/>
      <c r="M64" s="6" t="str">
        <f t="shared" si="11"/>
        <v/>
      </c>
      <c r="N64" s="6">
        <f t="shared" si="0"/>
        <v>4689.9743800000006</v>
      </c>
      <c r="O64" s="6">
        <f>IFERROR(IF(F64=1,SUMIFS(O:O,F:F,"5",A:A,A64),
IF(F64=2,SUMIFS(O:O,F:F,"5",A:A,A64,B:B,B64),
IF(F64=3,SUMIFS(O:O,F:F,"5",A:A,A64,B:B,B64,C:C,C64),
IF(F64=4,SUMIFS(O:O,F:F,"5",A:A,A64,B:B,B64,C:C,C64,D:D,D64),
IF(F64=5,K64*M64,""))))),"")</f>
        <v>6212.7094714531731</v>
      </c>
      <c r="P64" s="7">
        <f t="shared" si="1"/>
        <v>5.2524367953483649E-2</v>
      </c>
      <c r="Q64" s="22"/>
    </row>
    <row r="65" spans="1:17" outlineLevel="4" x14ac:dyDescent="0.25">
      <c r="A65" s="26">
        <f t="shared" si="7"/>
        <v>2</v>
      </c>
      <c r="B65" s="26">
        <f t="shared" si="8"/>
        <v>2</v>
      </c>
      <c r="C65" s="26">
        <f t="shared" si="9"/>
        <v>3</v>
      </c>
      <c r="D65" s="26">
        <f t="shared" si="10"/>
        <v>1</v>
      </c>
      <c r="E65" s="13"/>
      <c r="F65" s="58">
        <v>5</v>
      </c>
      <c r="G65" s="133" t="s">
        <v>525</v>
      </c>
      <c r="H65" t="str" cm="1">
        <f t="array" aca="1" ref="H65" ca="1">IF(F65=5,H64,IF(F65=4,_xlfn.TEXTJOIN(".",,TEXT(A65:C65,"00"))&amp;"."&amp;TEXT(D65,"000"),_xlfn.TEXTJOIN(".",,TEXT(INDIRECT(ADDRESS(ROW(A65),1)&amp;":"&amp;ADDRESS(ROW(A65),F65)),"00"))))</f>
        <v>02.02.03.001</v>
      </c>
      <c r="I65" s="67" t="s">
        <v>38</v>
      </c>
      <c r="J65" t="s">
        <v>10</v>
      </c>
      <c r="K65" s="5">
        <v>9.89</v>
      </c>
      <c r="L65" s="8">
        <v>167.47</v>
      </c>
      <c r="M65" s="6">
        <f t="shared" si="11"/>
        <v>221.84395284143594</v>
      </c>
      <c r="N65" s="6">
        <f t="shared" si="0"/>
        <v>1656.2782999999999</v>
      </c>
      <c r="O65" s="6">
        <f>IFERROR(IF(F65=1,SUMIFS(O:O,F:F,"5",A:A,A65),
IF(F65=2,SUMIFS(O:O,F:F,"5",A:A,A65,B:B,B65),
IF(F65=3,SUMIFS(O:O,F:F,"5",A:A,A65,B:B,B65,C:C,C65),
IF(F65=4,SUMIFS(O:O,F:F,"5",A:A,A65,B:B,B65,C:C,C65,D:D,D65),
IF(F65=5,K65*M65,""))))),"")</f>
        <v>2194.0366936018017</v>
      </c>
      <c r="P65" s="7">
        <f t="shared" si="1"/>
        <v>1.854913562716954E-2</v>
      </c>
      <c r="Q65" s="25"/>
    </row>
    <row r="66" spans="1:17" outlineLevel="4" x14ac:dyDescent="0.25">
      <c r="A66" s="26">
        <f t="shared" si="7"/>
        <v>2</v>
      </c>
      <c r="B66" s="26">
        <f t="shared" si="8"/>
        <v>2</v>
      </c>
      <c r="C66" s="26">
        <f t="shared" si="9"/>
        <v>3</v>
      </c>
      <c r="D66" s="26">
        <f t="shared" si="10"/>
        <v>1</v>
      </c>
      <c r="E66" s="13"/>
      <c r="F66" s="58">
        <v>5</v>
      </c>
      <c r="G66" s="133" t="s">
        <v>732</v>
      </c>
      <c r="H66" t="str" cm="1">
        <f t="array" aca="1" ref="H66" ca="1">IF(F66=5,H65,IF(F66=4,_xlfn.TEXTJOIN(".",,TEXT(A66:C66,"00"))&amp;"."&amp;TEXT(D66,"000"),_xlfn.TEXTJOIN(".",,TEXT(INDIRECT(ADDRESS(ROW(A66),1)&amp;":"&amp;ADDRESS(ROW(A66),F66)),"00"))))</f>
        <v>02.02.03.001</v>
      </c>
      <c r="I66" s="67" t="s">
        <v>39</v>
      </c>
      <c r="J66" t="s">
        <v>34</v>
      </c>
      <c r="K66" s="164">
        <f>2.56+4.19+2.56+3.86+3.86+4.19</f>
        <v>21.220000000000002</v>
      </c>
      <c r="L66" s="8">
        <v>142.964</v>
      </c>
      <c r="M66" s="6">
        <f t="shared" si="11"/>
        <v>189.38137501655848</v>
      </c>
      <c r="N66" s="6">
        <f t="shared" si="0"/>
        <v>3033.6960800000002</v>
      </c>
      <c r="O66" s="6">
        <f>IFERROR(IF(F66=1,SUMIFS(O:O,F:F,"5",A:A,A66),
IF(F66=2,SUMIFS(O:O,F:F,"5",A:A,A66,B:B,B66),
IF(F66=3,SUMIFS(O:O,F:F,"5",A:A,A66,B:B,B66,C:C,C66),
IF(F66=4,SUMIFS(O:O,F:F,"5",A:A,A66,B:B,B66,C:C,C66,D:D,D66),
IF(F66=5,K66*M66,""))))),"")</f>
        <v>4018.6727778513714</v>
      </c>
      <c r="P66" s="7">
        <f t="shared" si="1"/>
        <v>3.3975232326314109E-2</v>
      </c>
      <c r="Q66" s="25"/>
    </row>
    <row r="67" spans="1:17" s="17" customFormat="1" outlineLevel="1" x14ac:dyDescent="0.25">
      <c r="A67" s="26">
        <f t="shared" si="7"/>
        <v>2</v>
      </c>
      <c r="B67" s="26">
        <f t="shared" si="8"/>
        <v>3</v>
      </c>
      <c r="C67" s="26">
        <f t="shared" si="9"/>
        <v>0</v>
      </c>
      <c r="D67" s="26">
        <f t="shared" si="10"/>
        <v>0</v>
      </c>
      <c r="E67" s="28"/>
      <c r="F67" s="59">
        <v>2</v>
      </c>
      <c r="G67" s="133"/>
      <c r="H67" t="str" cm="1">
        <f t="array" aca="1" ref="H67" ca="1">IF(F67=5,H66,IF(F67=4,_xlfn.TEXTJOIN(".",,TEXT(A67:C67,"00"))&amp;"."&amp;TEXT(D67,"000"),_xlfn.TEXTJOIN(".",,TEXT(INDIRECT(ADDRESS(ROW(A67),1)&amp;":"&amp;ADDRESS(ROW(A67),F67)),"00"))))</f>
        <v>02.03</v>
      </c>
      <c r="I67" s="17" t="s">
        <v>407</v>
      </c>
      <c r="J67" s="17" t="s">
        <v>82</v>
      </c>
      <c r="K67" s="165"/>
      <c r="L67" s="18"/>
      <c r="M67" s="6" t="str">
        <f t="shared" si="11"/>
        <v/>
      </c>
      <c r="N67" s="6">
        <f t="shared" si="0"/>
        <v>2603.9177399999999</v>
      </c>
      <c r="O67" s="6">
        <f>IFERROR(IF(F67=1,SUMIFS(O:O,F:F,"5",A:A,A67),
IF(F67=2,SUMIFS(O:O,F:F,"5",A:A,A67,B:B,B67),
IF(F67=3,SUMIFS(O:O,F:F,"5",A:A,A67,B:B,B67,C:C,C67),
IF(F67=4,SUMIFS(O:O,F:F,"5",A:A,A67,B:B,B67,C:C,C67,D:D,D67),
IF(F67=5,K67*M67,""))))),"")</f>
        <v>3449.3545370247716</v>
      </c>
      <c r="P67" s="7">
        <f t="shared" si="1"/>
        <v>2.9162021455725641E-2</v>
      </c>
      <c r="Q67" s="19"/>
    </row>
    <row r="68" spans="1:17" s="14" customFormat="1" outlineLevel="2" x14ac:dyDescent="0.25">
      <c r="A68" s="26">
        <f t="shared" si="7"/>
        <v>2</v>
      </c>
      <c r="B68" s="26">
        <f t="shared" si="8"/>
        <v>3</v>
      </c>
      <c r="C68" s="26">
        <f t="shared" si="9"/>
        <v>1</v>
      </c>
      <c r="D68" s="26">
        <f t="shared" si="10"/>
        <v>0</v>
      </c>
      <c r="E68" s="27"/>
      <c r="F68" s="56">
        <v>3</v>
      </c>
      <c r="G68" s="133"/>
      <c r="H68" t="str" cm="1">
        <f t="array" aca="1" ref="H68" ca="1">IF(F68=5,H67,IF(F68=4,_xlfn.TEXTJOIN(".",,TEXT(A68:C68,"00"))&amp;"."&amp;TEXT(D68,"000"),_xlfn.TEXTJOIN(".",,TEXT(INDIRECT(ADDRESS(ROW(A68),1)&amp;":"&amp;ADDRESS(ROW(A68),F68)),"00"))))</f>
        <v>02.03.01</v>
      </c>
      <c r="I68" t="s">
        <v>408</v>
      </c>
      <c r="J68" s="14" t="s">
        <v>82</v>
      </c>
      <c r="K68" s="163"/>
      <c r="L68" s="15"/>
      <c r="M68" s="6" t="str">
        <f t="shared" si="11"/>
        <v/>
      </c>
      <c r="N68" s="6">
        <f t="shared" si="0"/>
        <v>2481.31574</v>
      </c>
      <c r="O68" s="6">
        <f>IFERROR(IF(F68=1,SUMIFS(O:O,F:F,"5",A:A,A68),
IF(F68=2,SUMIFS(O:O,F:F,"5",A:A,A68,B:B,B68),
IF(F68=3,SUMIFS(O:O,F:F,"5",A:A,A68,B:B,B68,C:C,C68),
IF(F68=4,SUMIFS(O:O,F:F,"5",A:A,A68,B:B,B68,C:C,C68,D:D,D68),
IF(F68=5,K68*M68,""))))),"")</f>
        <v>3286.9462710292755</v>
      </c>
      <c r="P68" s="7">
        <f t="shared" si="1"/>
        <v>2.7788966501034608E-2</v>
      </c>
      <c r="Q68" s="16"/>
    </row>
    <row r="69" spans="1:17" outlineLevel="3" x14ac:dyDescent="0.25">
      <c r="A69" s="26">
        <f t="shared" si="7"/>
        <v>2</v>
      </c>
      <c r="B69" s="26">
        <f t="shared" si="8"/>
        <v>3</v>
      </c>
      <c r="C69" s="26">
        <f t="shared" si="9"/>
        <v>1</v>
      </c>
      <c r="D69" s="26">
        <f t="shared" si="10"/>
        <v>1</v>
      </c>
      <c r="F69" s="55">
        <v>4</v>
      </c>
      <c r="G69" s="133"/>
      <c r="H69" t="str" cm="1">
        <f t="array" aca="1" ref="H69" ca="1">IF(F69=5,H68,IF(F69=4,_xlfn.TEXTJOIN(".",,TEXT(A69:C69,"00"))&amp;"."&amp;TEXT(D69,"000"),_xlfn.TEXTJOIN(".",,TEXT(INDIRECT(ADDRESS(ROW(A69),1)&amp;":"&amp;ADDRESS(ROW(A69),F69)),"00"))))</f>
        <v>02.03.01.001</v>
      </c>
      <c r="I69" t="s">
        <v>438</v>
      </c>
      <c r="K69" s="5"/>
      <c r="L69" s="6"/>
      <c r="M69" s="6" t="str">
        <f t="shared" si="11"/>
        <v/>
      </c>
      <c r="N69" s="6">
        <f t="shared" ref="N69:N117" si="20">O69-(O69*$L$5)</f>
        <v>2481.31574</v>
      </c>
      <c r="O69" s="6">
        <f>IFERROR(IF(F69=1,SUMIFS(O:O,F:F,"5",A:A,A69),
IF(F69=2,SUMIFS(O:O,F:F,"5",A:A,A69,B:B,B69),
IF(F69=3,SUMIFS(O:O,F:F,"5",A:A,A69,B:B,B69,C:C,C69),
IF(F69=4,SUMIFS(O:O,F:F,"5",A:A,A69,B:B,B69,C:C,C69,D:D,D69),
IF(F69=5,K69*M69,""))))),"")</f>
        <v>3286.9462710292755</v>
      </c>
      <c r="P69" s="7">
        <f t="shared" ref="P69:P117" si="21">IFERROR(O69/$L$3,"")</f>
        <v>2.7788966501034608E-2</v>
      </c>
      <c r="Q69" s="7"/>
    </row>
    <row r="70" spans="1:17" ht="45" outlineLevel="4" x14ac:dyDescent="0.25">
      <c r="A70" s="26">
        <f t="shared" si="7"/>
        <v>2</v>
      </c>
      <c r="B70" s="26">
        <f t="shared" si="8"/>
        <v>3</v>
      </c>
      <c r="C70" s="26">
        <f t="shared" si="9"/>
        <v>1</v>
      </c>
      <c r="D70" s="26">
        <f t="shared" si="10"/>
        <v>1</v>
      </c>
      <c r="E70" s="13"/>
      <c r="F70" s="58">
        <v>5</v>
      </c>
      <c r="G70" s="133" t="s">
        <v>578</v>
      </c>
      <c r="H70" t="str" cm="1">
        <f t="array" aca="1" ref="H70" ca="1">IF(F70=5,H69,IF(F70=4,_xlfn.TEXTJOIN(".",,TEXT(A70:C70,"00"))&amp;"."&amp;TEXT(D70,"000"),_xlfn.TEXTJOIN(".",,TEXT(INDIRECT(ADDRESS(ROW(A70),1)&amp;":"&amp;ADDRESS(ROW(A70),F70)),"00"))))</f>
        <v>02.03.01.001</v>
      </c>
      <c r="I70" s="67" t="s">
        <v>579</v>
      </c>
      <c r="J70" t="s">
        <v>11</v>
      </c>
      <c r="K70" s="5">
        <v>3</v>
      </c>
      <c r="L70" s="8">
        <v>393.2251</v>
      </c>
      <c r="M70" s="6">
        <f t="shared" si="11"/>
        <v>520.8969399920519</v>
      </c>
      <c r="N70" s="6">
        <f t="shared" si="20"/>
        <v>1179.6752999999999</v>
      </c>
      <c r="O70" s="6">
        <f>IFERROR(IF(F70=1,SUMIFS(O:O,F:F,"5",A:A,A70),
IF(F70=2,SUMIFS(O:O,F:F,"5",A:A,A70,B:B,B70),
IF(F70=3,SUMIFS(O:O,F:F,"5",A:A,A70,B:B,B70,C:C,C70),
IF(F70=4,SUMIFS(O:O,F:F,"5",A:A,A70,B:B,B70,C:C,C70,D:D,D70),
IF(F70=5,K70*M70,""))))),"")</f>
        <v>1562.6908199761556</v>
      </c>
      <c r="P70" s="7">
        <f t="shared" si="21"/>
        <v>1.3211521962053063E-2</v>
      </c>
      <c r="Q70" s="25"/>
    </row>
    <row r="71" spans="1:17" outlineLevel="4" x14ac:dyDescent="0.25">
      <c r="A71" s="26">
        <f t="shared" si="7"/>
        <v>2</v>
      </c>
      <c r="B71" s="26">
        <f t="shared" si="8"/>
        <v>3</v>
      </c>
      <c r="C71" s="26">
        <f t="shared" si="9"/>
        <v>1</v>
      </c>
      <c r="D71" s="26">
        <f t="shared" si="10"/>
        <v>1</v>
      </c>
      <c r="E71" s="13"/>
      <c r="F71" s="58">
        <v>5</v>
      </c>
      <c r="G71" s="133" t="s">
        <v>588</v>
      </c>
      <c r="H71" t="str" cm="1">
        <f t="array" aca="1" ref="H71" ca="1">IF(F71=5,H70,IF(F71=4,_xlfn.TEXTJOIN(".",,TEXT(A71:C71,"00"))&amp;"."&amp;TEXT(D71,"000"),_xlfn.TEXTJOIN(".",,TEXT(INDIRECT(ADDRESS(ROW(A71),1)&amp;":"&amp;ADDRESS(ROW(A71),F71)),"00"))))</f>
        <v>02.03.01.001</v>
      </c>
      <c r="I71" s="67" t="s">
        <v>23</v>
      </c>
      <c r="J71" t="s">
        <v>11</v>
      </c>
      <c r="K71" s="5">
        <v>2</v>
      </c>
      <c r="L71" s="8">
        <v>123.41378</v>
      </c>
      <c r="M71" s="6">
        <f t="shared" si="11"/>
        <v>163.48361372367202</v>
      </c>
      <c r="N71" s="6">
        <f t="shared" si="20"/>
        <v>246.82756000000001</v>
      </c>
      <c r="O71" s="6">
        <f>IFERROR(IF(F71=1,SUMIFS(O:O,F:F,"5",A:A,A71),
IF(F71=2,SUMIFS(O:O,F:F,"5",A:A,A71,B:B,B71),
IF(F71=3,SUMIFS(O:O,F:F,"5",A:A,A71,B:B,B71,C:C,C71),
IF(F71=4,SUMIFS(O:O,F:F,"5",A:A,A71,B:B,B71,C:C,C71,D:D,D71),
IF(F71=5,K71*M71,""))))),"")</f>
        <v>326.96722744734404</v>
      </c>
      <c r="P71" s="7">
        <f t="shared" si="21"/>
        <v>2.7642926233854099E-3</v>
      </c>
      <c r="Q71" s="25"/>
    </row>
    <row r="72" spans="1:17" outlineLevel="4" x14ac:dyDescent="0.25">
      <c r="A72" s="26">
        <f t="shared" si="7"/>
        <v>2</v>
      </c>
      <c r="B72" s="26">
        <f t="shared" si="8"/>
        <v>3</v>
      </c>
      <c r="C72" s="26">
        <f t="shared" si="9"/>
        <v>1</v>
      </c>
      <c r="D72" s="26">
        <f t="shared" si="10"/>
        <v>1</v>
      </c>
      <c r="E72" s="13"/>
      <c r="F72" s="58">
        <v>5</v>
      </c>
      <c r="G72" s="133" t="s">
        <v>580</v>
      </c>
      <c r="H72" t="str" cm="1">
        <f t="array" aca="1" ref="H72" ca="1">IF(F72=5,H71,IF(F72=4,_xlfn.TEXTJOIN(".",,TEXT(A72:C72,"00"))&amp;"."&amp;TEXT(D72,"000"),_xlfn.TEXTJOIN(".",,TEXT(INDIRECT(ADDRESS(ROW(A72),1)&amp;":"&amp;ADDRESS(ROW(A72),F72)),"00"))))</f>
        <v>02.03.01.001</v>
      </c>
      <c r="I72" s="67" t="s">
        <v>585</v>
      </c>
      <c r="J72" t="s">
        <v>11</v>
      </c>
      <c r="K72" s="5">
        <v>1</v>
      </c>
      <c r="L72" s="8">
        <v>34.942000000000007</v>
      </c>
      <c r="M72" s="6">
        <f t="shared" ref="M72:M116" si="22">IF(F72=5,(L72/(1-$L$5)),"")</f>
        <v>46.286925420585519</v>
      </c>
      <c r="N72" s="6">
        <f t="shared" si="20"/>
        <v>34.942000000000007</v>
      </c>
      <c r="O72" s="6">
        <f>IFERROR(IF(F72=1,SUMIFS(O:O,F:F,"5",A:A,A72),
IF(F72=2,SUMIFS(O:O,F:F,"5",A:A,A72,B:B,B72),
IF(F72=3,SUMIFS(O:O,F:F,"5",A:A,A72,B:B,B72,C:C,C72),
IF(F72=4,SUMIFS(O:O,F:F,"5",A:A,A72,B:B,B72,C:C,C72,D:D,D72),
IF(F72=5,K72*M72,""))))),"")</f>
        <v>46.286925420585519</v>
      </c>
      <c r="P72" s="7">
        <f t="shared" si="21"/>
        <v>3.9132547778024873E-4</v>
      </c>
      <c r="Q72" s="25"/>
    </row>
    <row r="73" spans="1:17" ht="30" outlineLevel="4" x14ac:dyDescent="0.25">
      <c r="A73" s="26">
        <f t="shared" si="7"/>
        <v>2</v>
      </c>
      <c r="B73" s="26">
        <f t="shared" si="8"/>
        <v>3</v>
      </c>
      <c r="C73" s="26">
        <f t="shared" si="9"/>
        <v>1</v>
      </c>
      <c r="D73" s="26">
        <f t="shared" si="10"/>
        <v>1</v>
      </c>
      <c r="E73" s="13"/>
      <c r="F73" s="58">
        <v>5</v>
      </c>
      <c r="G73" s="133" t="s">
        <v>578</v>
      </c>
      <c r="H73" t="str" cm="1">
        <f t="array" aca="1" ref="H73" ca="1">IF(F73=5,H72,IF(F73=4,_xlfn.TEXTJOIN(".",,TEXT(A73:C73,"00"))&amp;"."&amp;TEXT(D73,"000"),_xlfn.TEXTJOIN(".",,TEXT(INDIRECT(ADDRESS(ROW(A73),1)&amp;":"&amp;ADDRESS(ROW(A73),F73)),"00"))))</f>
        <v>02.03.01.001</v>
      </c>
      <c r="I73" s="67" t="s">
        <v>583</v>
      </c>
      <c r="J73" t="s">
        <v>11</v>
      </c>
      <c r="K73" s="5">
        <v>1</v>
      </c>
      <c r="L73" s="8">
        <v>393.2251</v>
      </c>
      <c r="M73" s="6">
        <f>IF(F73=5,(L73/(1-$L$5)),"")</f>
        <v>520.8969399920519</v>
      </c>
      <c r="N73" s="6">
        <f t="shared" si="20"/>
        <v>393.2251</v>
      </c>
      <c r="O73" s="6">
        <f>IFERROR(IF(F73=1,SUMIFS(O:O,F:F,"5",A:A,A73),
IF(F73=2,SUMIFS(O:O,F:F,"5",A:A,A73,B:B,B73),
IF(F73=3,SUMIFS(O:O,F:F,"5",A:A,A73,B:B,B73,C:C,C73),
IF(F73=4,SUMIFS(O:O,F:F,"5",A:A,A73,B:B,B73,C:C,C73,D:D,D73),
IF(F73=5,K73*M73,""))))),"")</f>
        <v>520.8969399920519</v>
      </c>
      <c r="P73" s="7">
        <f t="shared" si="21"/>
        <v>4.4038406540176872E-3</v>
      </c>
      <c r="Q73" s="25"/>
    </row>
    <row r="74" spans="1:17" ht="30" outlineLevel="4" x14ac:dyDescent="0.25">
      <c r="A74" s="26">
        <f t="shared" si="7"/>
        <v>2</v>
      </c>
      <c r="B74" s="26">
        <f t="shared" si="8"/>
        <v>3</v>
      </c>
      <c r="C74" s="26">
        <f t="shared" si="9"/>
        <v>1</v>
      </c>
      <c r="D74" s="26">
        <f t="shared" si="10"/>
        <v>1</v>
      </c>
      <c r="E74" s="13"/>
      <c r="F74" s="58">
        <v>5</v>
      </c>
      <c r="G74" s="133" t="s">
        <v>597</v>
      </c>
      <c r="H74" t="str" cm="1">
        <f t="array" aca="1" ref="H74" ca="1">IF(F74=5,H73,IF(F74=4,_xlfn.TEXTJOIN(".",,TEXT(A74:C74,"00"))&amp;"."&amp;TEXT(D74,"000"),_xlfn.TEXTJOIN(".",,TEXT(INDIRECT(ADDRESS(ROW(A74),1)&amp;":"&amp;ADDRESS(ROW(A74),F74)),"00"))))</f>
        <v>02.03.01.001</v>
      </c>
      <c r="I74" s="77" t="s">
        <v>584</v>
      </c>
      <c r="J74" t="s">
        <v>11</v>
      </c>
      <c r="K74" s="5">
        <v>1</v>
      </c>
      <c r="L74" s="8">
        <v>37.972000000000008</v>
      </c>
      <c r="M74" s="6">
        <f>IF(F74=5,(L74/(1-$L$5)),"")</f>
        <v>50.300702079745669</v>
      </c>
      <c r="N74" s="6">
        <f t="shared" si="20"/>
        <v>37.972000000000008</v>
      </c>
      <c r="O74" s="6">
        <f>IFERROR(IF(F74=1,SUMIFS(O:O,F:F,"5",A:A,A74),
IF(F74=2,SUMIFS(O:O,F:F,"5",A:A,A74,B:B,B74),
IF(F74=3,SUMIFS(O:O,F:F,"5",A:A,A74,B:B,B74,C:C,C74),
IF(F74=4,SUMIFS(O:O,F:F,"5",A:A,A74,B:B,B74,C:C,C74,D:D,D74),
IF(F74=5,K74*M74,""))))),"")</f>
        <v>50.300702079745669</v>
      </c>
      <c r="P74" s="7">
        <f t="shared" si="21"/>
        <v>4.2525931664677476E-4</v>
      </c>
      <c r="Q74" s="25"/>
    </row>
    <row r="75" spans="1:17" ht="30" outlineLevel="4" x14ac:dyDescent="0.25">
      <c r="A75" s="26">
        <f t="shared" si="7"/>
        <v>2</v>
      </c>
      <c r="B75" s="26">
        <f t="shared" si="8"/>
        <v>3</v>
      </c>
      <c r="C75" s="26">
        <f t="shared" si="9"/>
        <v>1</v>
      </c>
      <c r="D75" s="26">
        <f t="shared" si="10"/>
        <v>1</v>
      </c>
      <c r="E75" s="13"/>
      <c r="F75" s="58">
        <v>5</v>
      </c>
      <c r="G75" s="133" t="s">
        <v>592</v>
      </c>
      <c r="H75" t="str" cm="1">
        <f t="array" aca="1" ref="H75" ca="1">IF(F75=5,H74,IF(F75=4,_xlfn.TEXTJOIN(".",,TEXT(A75:C75,"00"))&amp;"."&amp;TEXT(D75,"000"),_xlfn.TEXTJOIN(".",,TEXT(INDIRECT(ADDRESS(ROW(A75),1)&amp;":"&amp;ADDRESS(ROW(A75),F75)),"00"))))</f>
        <v>02.03.01.001</v>
      </c>
      <c r="I75" s="77" t="s">
        <v>586</v>
      </c>
      <c r="J75" t="s">
        <v>11</v>
      </c>
      <c r="K75" s="5">
        <v>1</v>
      </c>
      <c r="L75" s="8">
        <v>258.82378</v>
      </c>
      <c r="M75" s="6">
        <f>IF(F75=5,(L75/(1-$L$5)),"")</f>
        <v>342.8583653464035</v>
      </c>
      <c r="N75" s="6">
        <f t="shared" si="20"/>
        <v>258.82378</v>
      </c>
      <c r="O75" s="6">
        <f>IFERROR(IF(F75=1,SUMIFS(O:O,F:F,"5",A:A,A75),
IF(F75=2,SUMIFS(O:O,F:F,"5",A:A,A75,B:B,B75),
IF(F75=3,SUMIFS(O:O,F:F,"5",A:A,A75,B:B,B75,C:C,C75),
IF(F75=4,SUMIFS(O:O,F:F,"5",A:A,A75,B:B,B75,C:C,C75,D:D,D75),
IF(F75=5,K75*M75,""))))),"")</f>
        <v>342.8583653464035</v>
      </c>
      <c r="P75" s="7">
        <f t="shared" si="21"/>
        <v>2.8986417311370259E-3</v>
      </c>
      <c r="Q75" s="25"/>
    </row>
    <row r="76" spans="1:17" ht="30" outlineLevel="4" x14ac:dyDescent="0.25">
      <c r="A76" s="26">
        <f t="shared" si="7"/>
        <v>2</v>
      </c>
      <c r="B76" s="26">
        <f t="shared" si="8"/>
        <v>3</v>
      </c>
      <c r="C76" s="26">
        <f t="shared" si="9"/>
        <v>1</v>
      </c>
      <c r="D76" s="26">
        <f t="shared" si="10"/>
        <v>1</v>
      </c>
      <c r="E76" s="13"/>
      <c r="F76" s="58">
        <v>5</v>
      </c>
      <c r="G76" s="133" t="s">
        <v>854</v>
      </c>
      <c r="H76" t="str" cm="1">
        <f t="array" aca="1" ref="H76" ca="1">IF(F76=5,H75,IF(F76=4,_xlfn.TEXTJOIN(".",,TEXT(A76:C76,"00"))&amp;"."&amp;TEXT(D76,"000"),_xlfn.TEXTJOIN(".",,TEXT(INDIRECT(ADDRESS(ROW(A76),1)&amp;":"&amp;ADDRESS(ROW(A76),F76)),"00"))))</f>
        <v>02.03.01.001</v>
      </c>
      <c r="I76" s="67" t="s">
        <v>26</v>
      </c>
      <c r="J76" t="s">
        <v>34</v>
      </c>
      <c r="K76" s="5">
        <v>15</v>
      </c>
      <c r="L76" s="8">
        <v>21.990000000000002</v>
      </c>
      <c r="M76" s="6">
        <f>IF(F76=5,(L76/(1-$L$5)),"")</f>
        <v>29.129686051132602</v>
      </c>
      <c r="N76" s="6">
        <f t="shared" si="20"/>
        <v>329.85</v>
      </c>
      <c r="O76" s="6">
        <f>IFERROR(IF(F76=1,SUMIFS(O:O,F:F,"5",A:A,A76),
IF(F76=2,SUMIFS(O:O,F:F,"5",A:A,A76,B:B,B76),
IF(F76=3,SUMIFS(O:O,F:F,"5",A:A,A76,B:B,B76,C:C,C76),
IF(F76=4,SUMIFS(O:O,F:F,"5",A:A,A76,B:B,B76,C:C,C76,D:D,D76),
IF(F76=5,K76*M76,""))))),"")</f>
        <v>436.94529076698905</v>
      </c>
      <c r="P76" s="7">
        <f t="shared" si="21"/>
        <v>3.694084736014396E-3</v>
      </c>
      <c r="Q76" s="25"/>
    </row>
    <row r="77" spans="1:17" s="14" customFormat="1" outlineLevel="2" x14ac:dyDescent="0.25">
      <c r="A77" s="26">
        <f t="shared" si="7"/>
        <v>2</v>
      </c>
      <c r="B77" s="26">
        <f t="shared" si="8"/>
        <v>3</v>
      </c>
      <c r="C77" s="26">
        <f t="shared" si="9"/>
        <v>2</v>
      </c>
      <c r="D77" s="26">
        <f t="shared" si="10"/>
        <v>0</v>
      </c>
      <c r="E77" s="27"/>
      <c r="F77" s="56">
        <v>3</v>
      </c>
      <c r="G77" s="133"/>
      <c r="H77" t="str" cm="1">
        <f t="array" aca="1" ref="H77" ca="1">IF(F77=5,H76,IF(F77=4,_xlfn.TEXTJOIN(".",,TEXT(A77:C77,"00"))&amp;"."&amp;TEXT(D77,"000"),_xlfn.TEXTJOIN(".",,TEXT(INDIRECT(ADDRESS(ROW(A77),1)&amp;":"&amp;ADDRESS(ROW(A77),F77)),"00"))))</f>
        <v>02.03.02</v>
      </c>
      <c r="I77" t="s">
        <v>410</v>
      </c>
      <c r="J77" s="14" t="s">
        <v>82</v>
      </c>
      <c r="K77" s="163"/>
      <c r="L77" s="15"/>
      <c r="M77" s="6" t="str">
        <f t="shared" si="22"/>
        <v/>
      </c>
      <c r="N77" s="6">
        <f t="shared" si="20"/>
        <v>122.602</v>
      </c>
      <c r="O77" s="6">
        <f>IFERROR(IF(F77=1,SUMIFS(O:O,F:F,"5",A:A,A77),
IF(F77=2,SUMIFS(O:O,F:F,"5",A:A,A77,B:B,B77),
IF(F77=3,SUMIFS(O:O,F:F,"5",A:A,A77,B:B,B77,C:C,C77),
IF(F77=4,SUMIFS(O:O,F:F,"5",A:A,A77,B:B,B77,C:C,C77,D:D,D77),
IF(F77=5,K77*M77,""))))),"")</f>
        <v>162.40826599549609</v>
      </c>
      <c r="P77" s="7">
        <f t="shared" si="21"/>
        <v>1.373054954691032E-3</v>
      </c>
      <c r="Q77" s="16"/>
    </row>
    <row r="78" spans="1:17" s="20" customFormat="1" outlineLevel="3" x14ac:dyDescent="0.25">
      <c r="A78" s="26">
        <f t="shared" ref="A78:A119" si="23">IF(F78=1,1+A77,A77)</f>
        <v>2</v>
      </c>
      <c r="B78" s="26">
        <f t="shared" ref="B78:B119" si="24">IF($F78=1,0,IF(A78=A77+1,1,IF($F78=B$8,1+B77,B77)))</f>
        <v>3</v>
      </c>
      <c r="C78" s="26">
        <f t="shared" ref="C78:C119" si="25">IF($F78=1,0,IF($F78=2,0,IF(B78=B77+1,1,IF($F78=C$8,1+C77,C77))))</f>
        <v>2</v>
      </c>
      <c r="D78" s="26">
        <f t="shared" ref="D78:D119" si="26">IF($F78=1,0,IF($F78=2,0,IF($F78=3,0,IF(C78=C77+1,1,IF($F78=D$8,D77+1,D77)))))</f>
        <v>1</v>
      </c>
      <c r="E78" s="29"/>
      <c r="F78" s="57">
        <v>4</v>
      </c>
      <c r="G78" s="171"/>
      <c r="H78" t="str" cm="1">
        <f t="array" aca="1" ref="H78" ca="1">IF(F78=5,H77,IF(F78=4,_xlfn.TEXTJOIN(".",,TEXT(A78:C78,"00"))&amp;"."&amp;TEXT(D78,"000"),_xlfn.TEXTJOIN(".",,TEXT(INDIRECT(ADDRESS(ROW(A78),1)&amp;":"&amp;ADDRESS(ROW(A78),F78)),"00"))))</f>
        <v>02.03.02.001</v>
      </c>
      <c r="I78" s="20" t="s">
        <v>439</v>
      </c>
      <c r="K78" s="162"/>
      <c r="L78" s="21"/>
      <c r="M78" s="21" t="str">
        <f t="shared" si="22"/>
        <v/>
      </c>
      <c r="N78" s="6">
        <f t="shared" si="20"/>
        <v>122.602</v>
      </c>
      <c r="O78" s="21">
        <f>IFERROR(IF(F78=1,SUMIFS(O:O,F:F,"5",A:A,A78),
IF(F78=2,SUMIFS(O:O,F:F,"5",A:A,A78,B:B,B78),
IF(F78=3,SUMIFS(O:O,F:F,"5",A:A,A78,B:B,B78,C:C,C78),
IF(F78=4,SUMIFS(O:O,F:F,"5",A:A,A78,B:B,B78,C:C,C78,D:D,D78),
IF(F78=5,K78*M78,""))))),"")</f>
        <v>162.40826599549609</v>
      </c>
      <c r="P78" s="7">
        <f t="shared" si="21"/>
        <v>1.373054954691032E-3</v>
      </c>
      <c r="Q78" s="22"/>
    </row>
    <row r="79" spans="1:17" outlineLevel="4" x14ac:dyDescent="0.25">
      <c r="A79" s="26">
        <f t="shared" si="23"/>
        <v>2</v>
      </c>
      <c r="B79" s="26">
        <f t="shared" si="24"/>
        <v>3</v>
      </c>
      <c r="C79" s="26">
        <f t="shared" si="25"/>
        <v>2</v>
      </c>
      <c r="D79" s="26">
        <f t="shared" si="26"/>
        <v>1</v>
      </c>
      <c r="E79" s="13"/>
      <c r="F79" s="58">
        <v>5</v>
      </c>
      <c r="G79" s="133" t="s">
        <v>610</v>
      </c>
      <c r="H79" t="str" cm="1">
        <f t="array" aca="1" ref="H79" ca="1">IF(F79=5,H78,IF(F79=4,_xlfn.TEXTJOIN(".",,TEXT(A79:C79,"00"))&amp;"."&amp;TEXT(D79,"000"),_xlfn.TEXTJOIN(".",,TEXT(INDIRECT(ADDRESS(ROW(A79),1)&amp;":"&amp;ADDRESS(ROW(A79),F79)),"00"))))</f>
        <v>02.03.02.001</v>
      </c>
      <c r="I79" s="67" t="s">
        <v>600</v>
      </c>
      <c r="J79" t="s">
        <v>11</v>
      </c>
      <c r="K79" s="5">
        <v>1</v>
      </c>
      <c r="L79" s="8">
        <v>122.602</v>
      </c>
      <c r="M79" s="6">
        <f>IF(F79=5,(L79/(1-$L$5)),"")</f>
        <v>162.40826599549609</v>
      </c>
      <c r="N79" s="6">
        <f t="shared" si="20"/>
        <v>122.602</v>
      </c>
      <c r="O79" s="6">
        <f>IFERROR(IF(F79=1,SUMIFS(O:O,F:F,"5",A:A,A79),
IF(F79=2,SUMIFS(O:O,F:F,"5",A:A,A79,B:B,B79),
IF(F79=3,SUMIFS(O:O,F:F,"5",A:A,A79,B:B,B79,C:C,C79),
IF(F79=4,SUMIFS(O:O,F:F,"5",A:A,A79,B:B,B79,C:C,C79,D:D,D79),
IF(F79=5,K79*M79,""))))),"")</f>
        <v>162.40826599549609</v>
      </c>
      <c r="P79" s="7">
        <f t="shared" si="21"/>
        <v>1.373054954691032E-3</v>
      </c>
      <c r="Q79" s="25"/>
    </row>
    <row r="80" spans="1:17" outlineLevel="4" x14ac:dyDescent="0.25">
      <c r="A80" s="26">
        <f t="shared" si="23"/>
        <v>2</v>
      </c>
      <c r="B80" s="26">
        <f t="shared" si="24"/>
        <v>3</v>
      </c>
      <c r="C80" s="26">
        <f t="shared" si="25"/>
        <v>2</v>
      </c>
      <c r="D80" s="26">
        <f t="shared" si="26"/>
        <v>1</v>
      </c>
      <c r="F80" s="55">
        <v>5</v>
      </c>
      <c r="G80" s="133" t="s">
        <v>608</v>
      </c>
      <c r="H80" t="str" cm="1">
        <f t="array" aca="1" ref="H80" ca="1">IF(F80=5,H79,IF(F80=4,_xlfn.TEXTJOIN(".",,TEXT(A80:C80,"00"))&amp;"."&amp;TEXT(D80,"000"),_xlfn.TEXTJOIN(".",,TEXT(INDIRECT(ADDRESS(ROW(A80),1)&amp;":"&amp;ADDRESS(ROW(A80),F80)),"00"))))</f>
        <v>02.03.02.001</v>
      </c>
      <c r="I80" s="67" t="s">
        <v>601</v>
      </c>
      <c r="J80" t="s">
        <v>11</v>
      </c>
      <c r="K80" s="5">
        <v>1</v>
      </c>
      <c r="L80" s="6">
        <v>138.08556300000001</v>
      </c>
      <c r="M80" s="6">
        <f>IF(F80=5,(L80/(1-$L$5)),"")</f>
        <v>182.9190131143198</v>
      </c>
      <c r="N80" s="6">
        <f t="shared" si="20"/>
        <v>0</v>
      </c>
      <c r="O80" s="6"/>
      <c r="P80" s="7">
        <f t="shared" si="21"/>
        <v>0</v>
      </c>
      <c r="Q80" s="7"/>
    </row>
    <row r="81" spans="1:17" x14ac:dyDescent="0.25">
      <c r="A81" s="26">
        <f t="shared" si="23"/>
        <v>3</v>
      </c>
      <c r="B81" s="26">
        <f t="shared" si="24"/>
        <v>0</v>
      </c>
      <c r="C81" s="26">
        <f t="shared" si="25"/>
        <v>0</v>
      </c>
      <c r="D81" s="26">
        <f t="shared" si="26"/>
        <v>0</v>
      </c>
      <c r="F81" s="55">
        <v>1</v>
      </c>
      <c r="G81" s="133"/>
      <c r="H81" t="str" cm="1">
        <f t="array" aca="1" ref="H81" ca="1">IF(F81=5,H80,IF(F81=4,_xlfn.TEXTJOIN(".",,TEXT(A81:C81,"00"))&amp;"."&amp;TEXT(D81,"000"),_xlfn.TEXTJOIN(".",,TEXT(INDIRECT(ADDRESS(ROW(A81),1)&amp;":"&amp;ADDRESS(ROW(A81),F81)),"00"))))</f>
        <v>03</v>
      </c>
      <c r="I81" t="s">
        <v>386</v>
      </c>
      <c r="K81" s="5">
        <v>1</v>
      </c>
      <c r="L81" s="6"/>
      <c r="M81" s="6" t="str">
        <f t="shared" si="22"/>
        <v/>
      </c>
      <c r="N81" s="6">
        <f t="shared" si="20"/>
        <v>43737.966061198997</v>
      </c>
      <c r="O81" s="6">
        <f>IFERROR(IF(F81=1,SUMIFS(O:O,F:F,"5",A:A,A81),
IF(F81=2,SUMIFS(O:O,F:F,"5",A:A,A81,B:B,B81),
IF(F81=3,SUMIFS(O:O,F:F,"5",A:A,A81,B:B,B81,C:C,C81),
IF(F81=4,SUMIFS(O:O,F:F,"5",A:A,A81,B:B,B81,C:C,C81,D:D,D81),
IF(F81=5,K81*M81,""))))),"")</f>
        <v>57938.754883029542</v>
      </c>
      <c r="P81" s="7">
        <f t="shared" si="21"/>
        <v>0.48983402398360137</v>
      </c>
      <c r="Q81" s="7"/>
    </row>
    <row r="82" spans="1:17" s="17" customFormat="1" outlineLevel="1" x14ac:dyDescent="0.25">
      <c r="A82" s="26">
        <f t="shared" si="23"/>
        <v>3</v>
      </c>
      <c r="B82" s="26">
        <f t="shared" si="24"/>
        <v>1</v>
      </c>
      <c r="C82" s="26">
        <f t="shared" si="25"/>
        <v>0</v>
      </c>
      <c r="D82" s="26">
        <f t="shared" si="26"/>
        <v>0</v>
      </c>
      <c r="E82" s="28"/>
      <c r="F82" s="59">
        <v>2</v>
      </c>
      <c r="G82" s="133"/>
      <c r="H82" t="str" cm="1">
        <f t="array" aca="1" ref="H82" ca="1">IF(F82=5,H81,IF(F82=4,_xlfn.TEXTJOIN(".",,TEXT(A82:C82,"00"))&amp;"."&amp;TEXT(D82,"000"),_xlfn.TEXTJOIN(".",,TEXT(INDIRECT(ADDRESS(ROW(A82),1)&amp;":"&amp;ADDRESS(ROW(A82),F82)),"00"))))</f>
        <v>03.01</v>
      </c>
      <c r="I82" s="17" t="s">
        <v>413</v>
      </c>
      <c r="J82" s="17" t="s">
        <v>82</v>
      </c>
      <c r="K82" s="165"/>
      <c r="L82" s="18"/>
      <c r="M82" s="6" t="str">
        <f t="shared" si="22"/>
        <v/>
      </c>
      <c r="N82" s="6">
        <f t="shared" si="20"/>
        <v>4148.8007693</v>
      </c>
      <c r="O82" s="6">
        <f>IFERROR(IF(F82=1,SUMIFS(O:O,F:F,"5",A:A,A82),
IF(F82=2,SUMIFS(O:O,F:F,"5",A:A,A82,B:B,B82),
IF(F82=3,SUMIFS(O:O,F:F,"5",A:A,A82,B:B,B82,C:C,C82),
IF(F82=4,SUMIFS(O:O,F:F,"5",A:A,A82,B:B,B82,C:C,C82,D:D,D82),
IF(F82=5,K82*M82,""))))),"")</f>
        <v>5495.8282809643661</v>
      </c>
      <c r="P82" s="7">
        <f t="shared" si="21"/>
        <v>4.6463609503216347E-2</v>
      </c>
      <c r="Q82" s="19"/>
    </row>
    <row r="83" spans="1:17" outlineLevel="2" x14ac:dyDescent="0.25">
      <c r="A83" s="26">
        <f t="shared" si="23"/>
        <v>3</v>
      </c>
      <c r="B83" s="26">
        <f t="shared" si="24"/>
        <v>1</v>
      </c>
      <c r="C83" s="26">
        <f t="shared" si="25"/>
        <v>1</v>
      </c>
      <c r="D83" s="26">
        <f t="shared" si="26"/>
        <v>0</v>
      </c>
      <c r="F83" s="55">
        <v>3</v>
      </c>
      <c r="G83" s="133"/>
      <c r="H83" t="str" cm="1">
        <f t="array" aca="1" ref="H83" ca="1">IF(F83=5,H82,IF(F83=4,_xlfn.TEXTJOIN(".",,TEXT(A83:C83,"00"))&amp;"."&amp;TEXT(D83,"000"),_xlfn.TEXTJOIN(".",,TEXT(INDIRECT(ADDRESS(ROW(A83),1)&amp;":"&amp;ADDRESS(ROW(A83),F83)),"00"))))</f>
        <v>03.01.01</v>
      </c>
      <c r="I83" t="s">
        <v>399</v>
      </c>
      <c r="J83" t="s">
        <v>82</v>
      </c>
      <c r="K83" s="5"/>
      <c r="L83" s="11"/>
      <c r="M83" s="6" t="str">
        <f t="shared" si="22"/>
        <v/>
      </c>
      <c r="N83" s="6">
        <f t="shared" si="20"/>
        <v>2104.6879520000002</v>
      </c>
      <c r="O83" s="6">
        <f>IFERROR(IF(F83=1,SUMIFS(O:O,F:F,"5",A:A,A83),
IF(F83=2,SUMIFS(O:O,F:F,"5",A:A,A83,B:B,B83),
IF(F83=3,SUMIFS(O:O,F:F,"5",A:A,A83,B:B,B83,C:C,C83),
IF(F83=4,SUMIFS(O:O,F:F,"5",A:A,A83,B:B,B83,C:C,C83,D:D,D83),
IF(F83=5,K83*M83,""))))),"")</f>
        <v>2788.0354378063321</v>
      </c>
      <c r="P83" s="7">
        <f t="shared" si="21"/>
        <v>2.3571003903460966E-2</v>
      </c>
      <c r="Q83" s="12"/>
    </row>
    <row r="84" spans="1:17" outlineLevel="3" x14ac:dyDescent="0.25">
      <c r="A84" s="26">
        <f t="shared" si="23"/>
        <v>3</v>
      </c>
      <c r="B84" s="26">
        <f t="shared" si="24"/>
        <v>1</v>
      </c>
      <c r="C84" s="26">
        <f t="shared" si="25"/>
        <v>1</v>
      </c>
      <c r="D84" s="26">
        <f t="shared" si="26"/>
        <v>1</v>
      </c>
      <c r="F84" s="55">
        <v>4</v>
      </c>
      <c r="G84" s="133"/>
      <c r="H84" t="str" cm="1">
        <f t="array" aca="1" ref="H84" ca="1">IF(F84=5,H83,IF(F84=4,_xlfn.TEXTJOIN(".",,TEXT(A84:C84,"00"))&amp;"."&amp;TEXT(D84,"000"),_xlfn.TEXTJOIN(".",,TEXT(INDIRECT(ADDRESS(ROW(A84),1)&amp;":"&amp;ADDRESS(ROW(A84),F84)),"00"))))</f>
        <v>03.01.01.001</v>
      </c>
      <c r="I84" t="s">
        <v>402</v>
      </c>
      <c r="K84" s="5"/>
      <c r="L84" s="6"/>
      <c r="M84" s="6" t="str">
        <f t="shared" si="22"/>
        <v/>
      </c>
      <c r="N84" s="6">
        <f t="shared" si="20"/>
        <v>2104.6879520000002</v>
      </c>
      <c r="O84" s="6">
        <f>IFERROR(IF(F84=1,SUMIFS(O:O,F:F,"5",A:A,A84),
IF(F84=2,SUMIFS(O:O,F:F,"5",A:A,A84,B:B,B84),
IF(F84=3,SUMIFS(O:O,F:F,"5",A:A,A84,B:B,B84,C:C,C84),
IF(F84=4,SUMIFS(O:O,F:F,"5",A:A,A84,B:B,B84,C:C,C84,D:D,D84),
IF(F84=5,K84*M84,""))))),"")</f>
        <v>2788.0354378063321</v>
      </c>
      <c r="P84" s="7">
        <f t="shared" si="21"/>
        <v>2.3571003903460966E-2</v>
      </c>
      <c r="Q84" s="7"/>
    </row>
    <row r="85" spans="1:17" outlineLevel="4" x14ac:dyDescent="0.25">
      <c r="A85" s="26">
        <f t="shared" si="23"/>
        <v>3</v>
      </c>
      <c r="B85" s="26">
        <f t="shared" si="24"/>
        <v>1</v>
      </c>
      <c r="C85" s="26">
        <f t="shared" si="25"/>
        <v>1</v>
      </c>
      <c r="D85" s="26">
        <f t="shared" si="26"/>
        <v>1</v>
      </c>
      <c r="E85" s="13"/>
      <c r="F85" s="58">
        <v>5</v>
      </c>
      <c r="G85" s="133" t="s">
        <v>510</v>
      </c>
      <c r="H85" t="str" cm="1">
        <f t="array" aca="1" ref="H85" ca="1">IF(F85=5,H84,IF(F85=4,_xlfn.TEXTJOIN(".",,TEXT(A85:C85,"00"))&amp;"."&amp;TEXT(D85,"000"),_xlfn.TEXTJOIN(".",,TEXT(INDIRECT(ADDRESS(ROW(A85),1)&amp;":"&amp;ADDRESS(ROW(A85),F85)),"00"))))</f>
        <v>03.01.01.001</v>
      </c>
      <c r="I85" s="39" t="s">
        <v>400</v>
      </c>
      <c r="J85" t="s">
        <v>10</v>
      </c>
      <c r="K85" s="43">
        <v>38.700000000000003</v>
      </c>
      <c r="L85" s="8">
        <v>39.53096</v>
      </c>
      <c r="M85" s="6">
        <f t="shared" si="22"/>
        <v>52.365823287852692</v>
      </c>
      <c r="N85" s="6">
        <f t="shared" si="20"/>
        <v>1529.848152</v>
      </c>
      <c r="O85" s="6">
        <f>IFERROR(IF(F85=1,SUMIFS(O:O,F:F,"5",A:A,A85),
IF(F85=2,SUMIFS(O:O,F:F,"5",A:A,A85,B:B,B85),
IF(F85=3,SUMIFS(O:O,F:F,"5",A:A,A85,B:B,B85,C:C,C85),
IF(F85=4,SUMIFS(O:O,F:F,"5",A:A,A85,B:B,B85,C:C,C85,D:D,D85),
IF(F85=5,K85*M85,""))))),"")</f>
        <v>2026.5573612398994</v>
      </c>
      <c r="P85" s="7">
        <f t="shared" si="21"/>
        <v>1.7133208145287345E-2</v>
      </c>
      <c r="Q85" s="25"/>
    </row>
    <row r="86" spans="1:17" outlineLevel="4" x14ac:dyDescent="0.25">
      <c r="A86" s="26">
        <f t="shared" si="23"/>
        <v>3</v>
      </c>
      <c r="B86" s="26">
        <f t="shared" si="24"/>
        <v>1</v>
      </c>
      <c r="C86" s="26">
        <f t="shared" si="25"/>
        <v>1</v>
      </c>
      <c r="D86" s="26">
        <f t="shared" si="26"/>
        <v>1</v>
      </c>
      <c r="E86" s="13"/>
      <c r="F86" s="58">
        <v>5</v>
      </c>
      <c r="G86" s="133" t="s">
        <v>483</v>
      </c>
      <c r="H86" t="str" cm="1">
        <f t="array" aca="1" ref="H86" ca="1">IF(F86=5,H85,IF(F86=4,_xlfn.TEXTJOIN(".",,TEXT(A86:C86,"00"))&amp;"."&amp;TEXT(D86,"000"),_xlfn.TEXTJOIN(".",,TEXT(INDIRECT(ADDRESS(ROW(A86),1)&amp;":"&amp;ADDRESS(ROW(A86),F86)),"00"))))</f>
        <v>03.01.01.001</v>
      </c>
      <c r="I86" s="39" t="s">
        <v>401</v>
      </c>
      <c r="J86" t="s">
        <v>10</v>
      </c>
      <c r="K86" s="43">
        <v>11.5</v>
      </c>
      <c r="L86" s="8">
        <v>48.43</v>
      </c>
      <c r="M86" s="6">
        <f t="shared" si="22"/>
        <v>64.15419260829249</v>
      </c>
      <c r="N86" s="6">
        <f t="shared" si="20"/>
        <v>556.94500000000005</v>
      </c>
      <c r="O86" s="6">
        <f>IFERROR(IF(F86=1,SUMIFS(O:O,F:F,"5",A:A,A86),
IF(F86=2,SUMIFS(O:O,F:F,"5",A:A,A86,B:B,B86),
IF(F86=3,SUMIFS(O:O,F:F,"5",A:A,A86,B:B,B86,C:C,C86),
IF(F86=4,SUMIFS(O:O,F:F,"5",A:A,A86,B:B,B86,C:C,C86,D:D,D86),
IF(F86=5,K86*M86,""))))),"")</f>
        <v>737.77321499536367</v>
      </c>
      <c r="P86" s="7">
        <f t="shared" si="21"/>
        <v>6.2373867615568828E-3</v>
      </c>
      <c r="Q86" s="25"/>
    </row>
    <row r="87" spans="1:17" outlineLevel="4" x14ac:dyDescent="0.25">
      <c r="A87" s="26">
        <f t="shared" si="23"/>
        <v>3</v>
      </c>
      <c r="B87" s="26">
        <f t="shared" si="24"/>
        <v>1</v>
      </c>
      <c r="C87" s="26">
        <f t="shared" si="25"/>
        <v>1</v>
      </c>
      <c r="D87" s="26">
        <f t="shared" si="26"/>
        <v>1</v>
      </c>
      <c r="E87" s="13"/>
      <c r="F87" s="58">
        <v>5</v>
      </c>
      <c r="G87" s="133" t="s">
        <v>649</v>
      </c>
      <c r="H87" t="str" cm="1">
        <f t="array" aca="1" ref="H87" ca="1">IF(F87=5,H86,IF(F87=4,_xlfn.TEXTJOIN(".",,TEXT(A87:C87,"00"))&amp;"."&amp;TEXT(D87,"000"),_xlfn.TEXTJOIN(".",,TEXT(INDIRECT(ADDRESS(ROW(A87),1)&amp;":"&amp;ADDRESS(ROW(A87),F87)),"00"))))</f>
        <v>03.01.01.001</v>
      </c>
      <c r="I87" s="67" t="s">
        <v>406</v>
      </c>
      <c r="J87" t="s">
        <v>11</v>
      </c>
      <c r="K87" s="43">
        <v>1</v>
      </c>
      <c r="L87" s="8">
        <f>3.08*5.81</f>
        <v>17.8948</v>
      </c>
      <c r="M87" s="6">
        <f t="shared" si="22"/>
        <v>23.704861571069014</v>
      </c>
      <c r="N87" s="6">
        <f t="shared" si="20"/>
        <v>17.894799999999996</v>
      </c>
      <c r="O87" s="6">
        <f>IFERROR(IF(F87=1,SUMIFS(O:O,F:F,"5",A:A,A87),
IF(F87=2,SUMIFS(O:O,F:F,"5",A:A,A87,B:B,B87),
IF(F87=3,SUMIFS(O:O,F:F,"5",A:A,A87,B:B,B87,C:C,C87),
IF(F87=4,SUMIFS(O:O,F:F,"5",A:A,A87,B:B,B87,C:C,C87,D:D,D87),
IF(F87=5,K87*M87,""))))),"")</f>
        <v>23.704861571069014</v>
      </c>
      <c r="P87" s="7">
        <f t="shared" si="21"/>
        <v>2.0040899661673609E-4</v>
      </c>
      <c r="Q87" s="25"/>
    </row>
    <row r="88" spans="1:17" outlineLevel="2" x14ac:dyDescent="0.25">
      <c r="A88" s="26">
        <f t="shared" si="23"/>
        <v>3</v>
      </c>
      <c r="B88" s="26">
        <f t="shared" si="24"/>
        <v>1</v>
      </c>
      <c r="C88" s="26">
        <f t="shared" si="25"/>
        <v>2</v>
      </c>
      <c r="D88" s="26">
        <f t="shared" si="26"/>
        <v>0</v>
      </c>
      <c r="F88" s="55">
        <v>3</v>
      </c>
      <c r="G88" s="133"/>
      <c r="H88" t="str" cm="1">
        <f t="array" aca="1" ref="H88" ca="1">IF(F88=5,H87,IF(F88=4,_xlfn.TEXTJOIN(".",,TEXT(A88:C88,"00"))&amp;"."&amp;TEXT(D88,"000"),_xlfn.TEXTJOIN(".",,TEXT(INDIRECT(ADDRESS(ROW(A88),1)&amp;":"&amp;ADDRESS(ROW(A88),F88)),"00"))))</f>
        <v>03.01.02</v>
      </c>
      <c r="I88" t="s">
        <v>404</v>
      </c>
      <c r="J88" t="s">
        <v>82</v>
      </c>
      <c r="K88" s="5"/>
      <c r="L88" s="11"/>
      <c r="M88" s="6" t="str">
        <f>IF(F88=5,(L88/(1-$L$5)),"")</f>
        <v/>
      </c>
      <c r="N88" s="6">
        <f t="shared" si="20"/>
        <v>874.06899999999996</v>
      </c>
      <c r="O88" s="6">
        <f>IFERROR(IF(F88=1,SUMIFS(O:O,F:F,"5",A:A,A88),
IF(F88=2,SUMIFS(O:O,F:F,"5",A:A,A88,B:B,B88),
IF(F88=3,SUMIFS(O:O,F:F,"5",A:A,A88,B:B,B88,C:C,C88),
IF(F88=4,SUMIFS(O:O,F:F,"5",A:A,A88,B:B,B88,C:C,C88,D:D,D88),
IF(F88=5,K88*M88,""))))),"")</f>
        <v>1157.8606437938799</v>
      </c>
      <c r="P88" s="7">
        <f t="shared" si="21"/>
        <v>9.7889493743318675E-3</v>
      </c>
      <c r="Q88" s="12"/>
    </row>
    <row r="89" spans="1:17" s="20" customFormat="1" outlineLevel="3" x14ac:dyDescent="0.25">
      <c r="A89" s="26">
        <f t="shared" si="23"/>
        <v>3</v>
      </c>
      <c r="B89" s="26">
        <f t="shared" si="24"/>
        <v>1</v>
      </c>
      <c r="C89" s="26">
        <f t="shared" si="25"/>
        <v>2</v>
      </c>
      <c r="D89" s="26">
        <f t="shared" si="26"/>
        <v>1</v>
      </c>
      <c r="E89" s="29"/>
      <c r="F89" s="57">
        <v>4</v>
      </c>
      <c r="G89" s="133"/>
      <c r="H89" t="str" cm="1">
        <f t="array" aca="1" ref="H89" ca="1">IF(F89=5,H88,IF(F89=4,_xlfn.TEXTJOIN(".",,TEXT(A89:C89,"00"))&amp;"."&amp;TEXT(D89,"000"),_xlfn.TEXTJOIN(".",,TEXT(INDIRECT(ADDRESS(ROW(A89),1)&amp;":"&amp;ADDRESS(ROW(A89),F89)),"00"))))</f>
        <v>03.01.02.001</v>
      </c>
      <c r="I89" s="20" t="s">
        <v>405</v>
      </c>
      <c r="K89" s="162"/>
      <c r="L89" s="21"/>
      <c r="M89" s="6" t="str">
        <f>IF(F89=5,(L89/(1-$L$5)),"")</f>
        <v/>
      </c>
      <c r="N89" s="6">
        <f t="shared" si="20"/>
        <v>874.06899999999996</v>
      </c>
      <c r="O89" s="6">
        <f>IFERROR(IF(F89=1,SUMIFS(O:O,F:F,"5",A:A,A89),
IF(F89=2,SUMIFS(O:O,F:F,"5",A:A,A89,B:B,B89),
IF(F89=3,SUMIFS(O:O,F:F,"5",A:A,A89,B:B,B89,C:C,C89),
IF(F89=4,SUMIFS(O:O,F:F,"5",A:A,A89,B:B,B89,C:C,C89,D:D,D89),
IF(F89=5,K89*M89,""))))),"")</f>
        <v>1157.8606437938799</v>
      </c>
      <c r="P89" s="7">
        <f t="shared" si="21"/>
        <v>9.7889493743318675E-3</v>
      </c>
      <c r="Q89" s="22"/>
    </row>
    <row r="90" spans="1:17" ht="30" outlineLevel="4" x14ac:dyDescent="0.25">
      <c r="A90" s="26">
        <f t="shared" si="23"/>
        <v>3</v>
      </c>
      <c r="B90" s="26">
        <f t="shared" si="24"/>
        <v>1</v>
      </c>
      <c r="C90" s="26">
        <f t="shared" si="25"/>
        <v>2</v>
      </c>
      <c r="D90" s="26">
        <f t="shared" si="26"/>
        <v>1</v>
      </c>
      <c r="E90" s="13"/>
      <c r="F90" s="58">
        <v>5</v>
      </c>
      <c r="G90" s="133" t="s">
        <v>815</v>
      </c>
      <c r="H90" t="str" cm="1">
        <f t="array" aca="1" ref="H90" ca="1">IF(F90=5,H89,IF(F90=4,_xlfn.TEXTJOIN(".",,TEXT(A90:C90,"00"))&amp;"."&amp;TEXT(D90,"000"),_xlfn.TEXTJOIN(".",,TEXT(INDIRECT(ADDRESS(ROW(A90),1)&amp;":"&amp;ADDRESS(ROW(A90),F90)),"00"))))</f>
        <v>03.01.02.001</v>
      </c>
      <c r="I90" s="39" t="s">
        <v>403</v>
      </c>
      <c r="J90" t="s">
        <v>10</v>
      </c>
      <c r="K90" s="43">
        <v>64.400000000000006</v>
      </c>
      <c r="L90" s="8">
        <v>13.5725</v>
      </c>
      <c r="M90" s="6">
        <f t="shared" si="22"/>
        <v>17.979202543383227</v>
      </c>
      <c r="N90" s="6">
        <f t="shared" si="20"/>
        <v>874.06899999999996</v>
      </c>
      <c r="O90" s="6">
        <f>IFERROR(IF(F90=1,SUMIFS(O:O,F:F,"5",A:A,A90),
IF(F90=2,SUMIFS(O:O,F:F,"5",A:A,A90,B:B,B90),
IF(F90=3,SUMIFS(O:O,F:F,"5",A:A,A90,B:B,B90,C:C,C90),
IF(F90=4,SUMIFS(O:O,F:F,"5",A:A,A90,B:B,B90,C:C,C90,D:D,D90),
IF(F90=5,K90*M90,""))))),"")</f>
        <v>1157.8606437938799</v>
      </c>
      <c r="P90" s="7">
        <f t="shared" si="21"/>
        <v>9.7889493743318675E-3</v>
      </c>
      <c r="Q90" s="25"/>
    </row>
    <row r="91" spans="1:17" outlineLevel="2" x14ac:dyDescent="0.25">
      <c r="A91" s="26">
        <f t="shared" si="23"/>
        <v>3</v>
      </c>
      <c r="B91" s="26">
        <f t="shared" si="24"/>
        <v>1</v>
      </c>
      <c r="C91" s="26">
        <f t="shared" si="25"/>
        <v>3</v>
      </c>
      <c r="D91" s="26">
        <f t="shared" si="26"/>
        <v>0</v>
      </c>
      <c r="F91" s="55">
        <v>3</v>
      </c>
      <c r="G91" s="133"/>
      <c r="H91" t="str" cm="1">
        <f t="array" aca="1" ref="H91" ca="1">IF(F91=5,H90,IF(F91=4,_xlfn.TEXTJOIN(".",,TEXT(A91:C91,"00"))&amp;"."&amp;TEXT(D91,"000"),_xlfn.TEXTJOIN(".",,TEXT(INDIRECT(ADDRESS(ROW(A91),1)&amp;":"&amp;ADDRESS(ROW(A91),F91)),"00"))))</f>
        <v>03.01.03</v>
      </c>
      <c r="I91" t="s">
        <v>346</v>
      </c>
      <c r="J91" t="s">
        <v>82</v>
      </c>
      <c r="K91" s="5"/>
      <c r="L91" s="11"/>
      <c r="M91" s="6" t="str">
        <f t="shared" si="22"/>
        <v/>
      </c>
      <c r="N91" s="6">
        <f t="shared" si="20"/>
        <v>1170.0438173</v>
      </c>
      <c r="O91" s="6">
        <f>IFERROR(IF(F91=1,SUMIFS(O:O,F:F,"5",A:A,A91),
IF(F91=2,SUMIFS(O:O,F:F,"5",A:A,A91,B:B,B91),
IF(F91=3,SUMIFS(O:O,F:F,"5",A:A,A91,B:B,B91,C:C,C91),
IF(F91=4,SUMIFS(O:O,F:F,"5",A:A,A91,B:B,B91,C:C,C91,D:D,D91),
IF(F91=5,K91*M91,""))))),"")</f>
        <v>1549.9321993641543</v>
      </c>
      <c r="P91" s="7">
        <f t="shared" si="21"/>
        <v>1.3103656225423515E-2</v>
      </c>
      <c r="Q91" s="12"/>
    </row>
    <row r="92" spans="1:17" s="20" customFormat="1" outlineLevel="3" x14ac:dyDescent="0.25">
      <c r="A92" s="26">
        <f t="shared" si="23"/>
        <v>3</v>
      </c>
      <c r="B92" s="26">
        <f t="shared" si="24"/>
        <v>1</v>
      </c>
      <c r="C92" s="26">
        <f t="shared" si="25"/>
        <v>3</v>
      </c>
      <c r="D92" s="26">
        <f t="shared" si="26"/>
        <v>1</v>
      </c>
      <c r="E92" s="29"/>
      <c r="F92" s="57">
        <v>4</v>
      </c>
      <c r="G92" s="133"/>
      <c r="H92" t="str" cm="1">
        <f t="array" aca="1" ref="H92" ca="1">IF(F92=5,H91,IF(F92=4,_xlfn.TEXTJOIN(".",,TEXT(A92:C92,"00"))&amp;"."&amp;TEXT(D92,"000"),_xlfn.TEXTJOIN(".",,TEXT(INDIRECT(ADDRESS(ROW(A92),1)&amp;":"&amp;ADDRESS(ROW(A92),F92)),"00"))))</f>
        <v>03.01.03.001</v>
      </c>
      <c r="I92" s="20" t="s">
        <v>414</v>
      </c>
      <c r="K92" s="162"/>
      <c r="L92" s="21"/>
      <c r="M92" s="6" t="str">
        <f t="shared" si="22"/>
        <v/>
      </c>
      <c r="N92" s="6">
        <f t="shared" si="20"/>
        <v>1170.0438173</v>
      </c>
      <c r="O92" s="6">
        <f>IFERROR(IF(F92=1,SUMIFS(O:O,F:F,"5",A:A,A92),
IF(F92=2,SUMIFS(O:O,F:F,"5",A:A,A92,B:B,B92),
IF(F92=3,SUMIFS(O:O,F:F,"5",A:A,A92,B:B,B92,C:C,C92),
IF(F92=4,SUMIFS(O:O,F:F,"5",A:A,A92,B:B,B92,C:C,C92,D:D,D92),
IF(F92=5,K92*M92,""))))),"")</f>
        <v>1549.9321993641543</v>
      </c>
      <c r="P92" s="7">
        <f t="shared" si="21"/>
        <v>1.3103656225423515E-2</v>
      </c>
      <c r="Q92" s="22"/>
    </row>
    <row r="93" spans="1:17" ht="30" outlineLevel="4" x14ac:dyDescent="0.25">
      <c r="A93" s="26">
        <f t="shared" si="23"/>
        <v>3</v>
      </c>
      <c r="B93" s="26">
        <f t="shared" si="24"/>
        <v>1</v>
      </c>
      <c r="C93" s="26">
        <f t="shared" si="25"/>
        <v>3</v>
      </c>
      <c r="D93" s="26">
        <f t="shared" si="26"/>
        <v>1</v>
      </c>
      <c r="E93" s="13"/>
      <c r="F93" s="58">
        <v>5</v>
      </c>
      <c r="G93" s="133" t="s">
        <v>643</v>
      </c>
      <c r="H93" t="str" cm="1">
        <f t="array" aca="1" ref="H93" ca="1">IF(F93=5,H92,IF(F93=4,_xlfn.TEXTJOIN(".",,TEXT(A93:C93,"00"))&amp;"."&amp;TEXT(D93,"000"),_xlfn.TEXTJOIN(".",,TEXT(INDIRECT(ADDRESS(ROW(A93),1)&amp;":"&amp;ADDRESS(ROW(A93),F93)),"00"))))</f>
        <v>03.01.03.001</v>
      </c>
      <c r="I93" s="39" t="s">
        <v>171</v>
      </c>
      <c r="J93" t="s">
        <v>10</v>
      </c>
      <c r="K93" s="43">
        <v>40.1</v>
      </c>
      <c r="L93" s="8">
        <v>4.7064729999999999</v>
      </c>
      <c r="M93" s="6">
        <f t="shared" si="22"/>
        <v>6.2345648430255665</v>
      </c>
      <c r="N93" s="6">
        <f t="shared" si="20"/>
        <v>188.72956730000001</v>
      </c>
      <c r="O93" s="6">
        <f>IFERROR(IF(F93=1,SUMIFS(O:O,F:F,"5",A:A,A93),
IF(F93=2,SUMIFS(O:O,F:F,"5",A:A,A93,B:B,B93),
IF(F93=3,SUMIFS(O:O,F:F,"5",A:A,A93,B:B,B93,C:C,C93),
IF(F93=4,SUMIFS(O:O,F:F,"5",A:A,A93,B:B,B93,C:C,C93,D:D,D93),
IF(F93=5,K93*M93,""))))),"")</f>
        <v>250.00605020532524</v>
      </c>
      <c r="P93" s="7">
        <f t="shared" si="21"/>
        <v>2.1136365432697641E-3</v>
      </c>
      <c r="Q93" s="25"/>
    </row>
    <row r="94" spans="1:17" ht="30" outlineLevel="4" x14ac:dyDescent="0.25">
      <c r="A94" s="26">
        <f t="shared" si="23"/>
        <v>3</v>
      </c>
      <c r="B94" s="26">
        <f t="shared" si="24"/>
        <v>1</v>
      </c>
      <c r="C94" s="26">
        <f t="shared" si="25"/>
        <v>3</v>
      </c>
      <c r="D94" s="26">
        <f t="shared" si="26"/>
        <v>1</v>
      </c>
      <c r="E94" s="13"/>
      <c r="F94" s="58">
        <v>5</v>
      </c>
      <c r="G94" s="133" t="s">
        <v>644</v>
      </c>
      <c r="H94" t="str" cm="1">
        <f t="array" aca="1" ref="H94" ca="1">IF(F94=5,H93,IF(F94=4,_xlfn.TEXTJOIN(".",,TEXT(A94:C94,"00"))&amp;"."&amp;TEXT(D94,"000"),_xlfn.TEXTJOIN(".",,TEXT(INDIRECT(ADDRESS(ROW(A94),1)&amp;":"&amp;ADDRESS(ROW(A94),F94)),"00"))))</f>
        <v>03.01.03.001</v>
      </c>
      <c r="I94" s="39" t="s">
        <v>415</v>
      </c>
      <c r="J94" t="s">
        <v>10</v>
      </c>
      <c r="K94" s="43">
        <f>3.69*5.5</f>
        <v>20.294999999999998</v>
      </c>
      <c r="L94" s="8">
        <v>10.15</v>
      </c>
      <c r="M94" s="6">
        <f t="shared" si="22"/>
        <v>13.445489468803816</v>
      </c>
      <c r="N94" s="6">
        <f t="shared" si="20"/>
        <v>205.99424999999999</v>
      </c>
      <c r="O94" s="6">
        <f>IFERROR(IF(F94=1,SUMIFS(O:O,F:F,"5",A:A,A94),
IF(F94=2,SUMIFS(O:O,F:F,"5",A:A,A94,B:B,B94),
IF(F94=3,SUMIFS(O:O,F:F,"5",A:A,A94,B:B,B94,C:C,C94),
IF(F94=4,SUMIFS(O:O,F:F,"5",A:A,A94,B:B,B94,C:C,C94,D:D,D94),
IF(F94=5,K94*M94,""))))),"")</f>
        <v>272.87620876937342</v>
      </c>
      <c r="P94" s="7">
        <f t="shared" si="21"/>
        <v>2.3069886755547474E-3</v>
      </c>
      <c r="Q94" s="25"/>
    </row>
    <row r="95" spans="1:17" ht="30" outlineLevel="4" x14ac:dyDescent="0.25">
      <c r="A95" s="26">
        <f t="shared" si="23"/>
        <v>3</v>
      </c>
      <c r="B95" s="26">
        <f t="shared" si="24"/>
        <v>1</v>
      </c>
      <c r="C95" s="26">
        <f t="shared" si="25"/>
        <v>3</v>
      </c>
      <c r="D95" s="26">
        <f t="shared" si="26"/>
        <v>1</v>
      </c>
      <c r="E95" s="13"/>
      <c r="F95" s="58">
        <v>5</v>
      </c>
      <c r="G95" s="133" t="s">
        <v>645</v>
      </c>
      <c r="H95" t="str" cm="1">
        <f t="array" aca="1" ref="H95" ca="1">IF(F95=5,H94,IF(F95=4,_xlfn.TEXTJOIN(".",,TEXT(A95:C95,"00"))&amp;"."&amp;TEXT(D95,"000"),_xlfn.TEXTJOIN(".",,TEXT(INDIRECT(ADDRESS(ROW(A95),1)&amp;":"&amp;ADDRESS(ROW(A95),F95)),"00"))))</f>
        <v>03.01.03.001</v>
      </c>
      <c r="I95" s="67" t="s">
        <v>210</v>
      </c>
      <c r="J95" t="s">
        <v>11</v>
      </c>
      <c r="K95" s="43">
        <v>7</v>
      </c>
      <c r="L95" s="8">
        <v>110.76</v>
      </c>
      <c r="M95" s="6">
        <f t="shared" si="22"/>
        <v>146.72142005563651</v>
      </c>
      <c r="N95" s="6">
        <f t="shared" si="20"/>
        <v>775.31999999999994</v>
      </c>
      <c r="O95" s="6">
        <f>IFERROR(IF(F95=1,SUMIFS(O:O,F:F,"5",A:A,A95),
IF(F95=2,SUMIFS(O:O,F:F,"5",A:A,A95,B:B,B95),
IF(F95=3,SUMIFS(O:O,F:F,"5",A:A,A95,B:B,B95,C:C,C95),
IF(F95=4,SUMIFS(O:O,F:F,"5",A:A,A95,B:B,B95,C:C,C95,D:D,D95),
IF(F95=5,K95*M95,""))))),"")</f>
        <v>1027.0499403894555</v>
      </c>
      <c r="P95" s="7">
        <f t="shared" si="21"/>
        <v>8.6830310065990034E-3</v>
      </c>
      <c r="Q95" s="25"/>
    </row>
    <row r="96" spans="1:17" s="17" customFormat="1" outlineLevel="1" x14ac:dyDescent="0.25">
      <c r="A96" s="26">
        <f t="shared" si="23"/>
        <v>3</v>
      </c>
      <c r="B96" s="26">
        <f t="shared" si="24"/>
        <v>2</v>
      </c>
      <c r="C96" s="26">
        <f t="shared" si="25"/>
        <v>0</v>
      </c>
      <c r="D96" s="26">
        <f t="shared" si="26"/>
        <v>0</v>
      </c>
      <c r="E96" s="28"/>
      <c r="F96" s="59">
        <v>2</v>
      </c>
      <c r="G96" s="133"/>
      <c r="H96" t="str" cm="1">
        <f t="array" aca="1" ref="H96" ca="1">IF(F96=5,H95,IF(F96=4,_xlfn.TEXTJOIN(".",,TEXT(A96:C96,"00"))&amp;"."&amp;TEXT(D96,"000"),_xlfn.TEXTJOIN(".",,TEXT(INDIRECT(ADDRESS(ROW(A96),1)&amp;":"&amp;ADDRESS(ROW(A96),F96)),"00"))))</f>
        <v>03.02</v>
      </c>
      <c r="I96" s="17" t="s">
        <v>412</v>
      </c>
      <c r="J96" s="17" t="s">
        <v>82</v>
      </c>
      <c r="K96" s="165"/>
      <c r="L96" s="18"/>
      <c r="M96" s="6" t="str">
        <f t="shared" si="22"/>
        <v/>
      </c>
      <c r="N96" s="6">
        <f t="shared" si="20"/>
        <v>38917.378484998997</v>
      </c>
      <c r="O96" s="6">
        <f>IFERROR(IF(F96=1,SUMIFS(O:O,F:F,"5",A:A,A96),
IF(F96=2,SUMIFS(O:O,F:F,"5",A:A,A96,B:B,B96),
IF(F96=3,SUMIFS(O:O,F:F,"5",A:A,A96,B:B,B96,C:C,C96),
IF(F96=4,SUMIFS(O:O,F:F,"5",A:A,A96,B:B,B96,C:C,C96,D:D,D96),
IF(F96=5,K96*M96,""))))),"")</f>
        <v>51553.024884089282</v>
      </c>
      <c r="P96" s="7">
        <f t="shared" si="21"/>
        <v>0.43584688139193528</v>
      </c>
      <c r="Q96" s="19"/>
    </row>
    <row r="97" spans="1:17" s="14" customFormat="1" outlineLevel="2" x14ac:dyDescent="0.25">
      <c r="A97" s="26">
        <f t="shared" si="23"/>
        <v>3</v>
      </c>
      <c r="B97" s="26">
        <f t="shared" si="24"/>
        <v>2</v>
      </c>
      <c r="C97" s="26">
        <f t="shared" si="25"/>
        <v>1</v>
      </c>
      <c r="D97" s="26">
        <f t="shared" si="26"/>
        <v>0</v>
      </c>
      <c r="E97" s="27"/>
      <c r="F97" s="56">
        <v>3</v>
      </c>
      <c r="G97" s="133"/>
      <c r="H97" t="str" cm="1">
        <f t="array" aca="1" ref="H97" ca="1">IF(F97=5,H96,IF(F97=4,_xlfn.TEXTJOIN(".",,TEXT(A97:C97,"00"))&amp;"."&amp;TEXT(D97,"000"),_xlfn.TEXTJOIN(".",,TEXT(INDIRECT(ADDRESS(ROW(A97),1)&amp;":"&amp;ADDRESS(ROW(A97),F97)),"00"))))</f>
        <v>03.02.01</v>
      </c>
      <c r="I97" t="s">
        <v>399</v>
      </c>
      <c r="J97" s="14" t="s">
        <v>82</v>
      </c>
      <c r="K97" s="163"/>
      <c r="L97" s="15"/>
      <c r="M97" s="6" t="str">
        <f t="shared" si="22"/>
        <v/>
      </c>
      <c r="N97" s="6">
        <f t="shared" si="20"/>
        <v>5928.9870599999995</v>
      </c>
      <c r="O97" s="6">
        <f>IFERROR(IF(F97=1,SUMIFS(O:O,F:F,"5",A:A,A97),
IF(F97=2,SUMIFS(O:O,F:F,"5",A:A,A97,B:B,B97),
IF(F97=3,SUMIFS(O:O,F:F,"5",A:A,A97,B:B,B97,C:C,C97),
IF(F97=4,SUMIFS(O:O,F:F,"5",A:A,A97,B:B,B97,C:C,C97,D:D,D97),
IF(F97=5,K97*M97,""))))),"")</f>
        <v>7854.003258709763</v>
      </c>
      <c r="P97" s="7">
        <f t="shared" si="21"/>
        <v>6.6400426249425104E-2</v>
      </c>
      <c r="Q97" s="16"/>
    </row>
    <row r="98" spans="1:17" outlineLevel="3" x14ac:dyDescent="0.25">
      <c r="A98" s="26">
        <f t="shared" si="23"/>
        <v>3</v>
      </c>
      <c r="B98" s="26">
        <f t="shared" si="24"/>
        <v>2</v>
      </c>
      <c r="C98" s="26">
        <f t="shared" si="25"/>
        <v>1</v>
      </c>
      <c r="D98" s="26">
        <f t="shared" si="26"/>
        <v>1</v>
      </c>
      <c r="F98" s="55">
        <v>4</v>
      </c>
      <c r="G98" s="133"/>
      <c r="H98" t="str" cm="1">
        <f t="array" aca="1" ref="H98" ca="1">IF(F98=5,H97,IF(F98=4,_xlfn.TEXTJOIN(".",,TEXT(A98:C98,"00"))&amp;"."&amp;TEXT(D98,"000"),_xlfn.TEXTJOIN(".",,TEXT(INDIRECT(ADDRESS(ROW(A98),1)&amp;":"&amp;ADDRESS(ROW(A98),F98)),"00"))))</f>
        <v>03.02.01.001</v>
      </c>
      <c r="I98" t="s">
        <v>642</v>
      </c>
      <c r="K98" s="5"/>
      <c r="L98" s="6"/>
      <c r="M98" s="6" t="str">
        <f t="shared" si="22"/>
        <v/>
      </c>
      <c r="N98" s="6">
        <f t="shared" si="20"/>
        <v>5928.9870599999995</v>
      </c>
      <c r="O98" s="6">
        <f>IFERROR(IF(F98=1,SUMIFS(O:O,F:F,"5",A:A,A98),
IF(F98=2,SUMIFS(O:O,F:F,"5",A:A,A98,B:B,B98),
IF(F98=3,SUMIFS(O:O,F:F,"5",A:A,A98,B:B,B98,C:C,C98),
IF(F98=4,SUMIFS(O:O,F:F,"5",A:A,A98,B:B,B98,C:C,C98,D:D,D98),
IF(F98=5,K98*M98,""))))),"")</f>
        <v>7854.003258709763</v>
      </c>
      <c r="P98" s="7">
        <f t="shared" si="21"/>
        <v>6.6400426249425104E-2</v>
      </c>
      <c r="Q98" s="7"/>
    </row>
    <row r="99" spans="1:17" outlineLevel="4" x14ac:dyDescent="0.25">
      <c r="A99" s="26">
        <f t="shared" si="23"/>
        <v>3</v>
      </c>
      <c r="B99" s="26">
        <f t="shared" si="24"/>
        <v>2</v>
      </c>
      <c r="C99" s="26">
        <f t="shared" si="25"/>
        <v>1</v>
      </c>
      <c r="D99" s="26">
        <f t="shared" si="26"/>
        <v>1</v>
      </c>
      <c r="E99" s="13"/>
      <c r="F99" s="58">
        <v>5</v>
      </c>
      <c r="G99" s="133" t="s">
        <v>810</v>
      </c>
      <c r="H99" t="str" cm="1">
        <f t="array" aca="1" ref="H99" ca="1">IF(F99=5,H98,IF(F99=4,_xlfn.TEXTJOIN(".",,TEXT(A99:C99,"00"))&amp;"."&amp;TEXT(D99,"000"),_xlfn.TEXTJOIN(".",,TEXT(INDIRECT(ADDRESS(ROW(A99),1)&amp;":"&amp;ADDRESS(ROW(A99),F99)),"00"))))</f>
        <v>03.02.01.001</v>
      </c>
      <c r="I99" s="39" t="s">
        <v>632</v>
      </c>
      <c r="J99" t="s">
        <v>10</v>
      </c>
      <c r="K99" s="43">
        <v>38.700000000000003</v>
      </c>
      <c r="L99" s="8">
        <v>153.2038</v>
      </c>
      <c r="M99" s="6">
        <f t="shared" ref="M99" si="27">IF(F99=5,(L99/(1-$L$5)),"")</f>
        <v>202.94582063849515</v>
      </c>
      <c r="N99" s="6">
        <f t="shared" si="20"/>
        <v>5928.9870599999995</v>
      </c>
      <c r="O99" s="6">
        <f>IFERROR(IF(F99=1,SUMIFS(O:O,F:F,"5",A:A,A99),
IF(F99=2,SUMIFS(O:O,F:F,"5",A:A,A99,B:B,B99),
IF(F99=3,SUMIFS(O:O,F:F,"5",A:A,A99,B:B,B99,C:C,C99),
IF(F99=4,SUMIFS(O:O,F:F,"5",A:A,A99,B:B,B99,C:C,C99,D:D,D99),
IF(F99=5,K99*M99,""))))),"")</f>
        <v>7854.003258709763</v>
      </c>
      <c r="P99" s="7">
        <f t="shared" si="21"/>
        <v>6.6400426249425104E-2</v>
      </c>
      <c r="Q99" s="25"/>
    </row>
    <row r="100" spans="1:17" s="14" customFormat="1" outlineLevel="2" x14ac:dyDescent="0.25">
      <c r="A100" s="26">
        <f t="shared" si="23"/>
        <v>3</v>
      </c>
      <c r="B100" s="26">
        <f t="shared" si="24"/>
        <v>2</v>
      </c>
      <c r="C100" s="26">
        <f t="shared" si="25"/>
        <v>2</v>
      </c>
      <c r="D100" s="26">
        <f t="shared" si="26"/>
        <v>0</v>
      </c>
      <c r="E100" s="27"/>
      <c r="F100" s="56">
        <v>3</v>
      </c>
      <c r="G100" s="133"/>
      <c r="H100" t="str" cm="1">
        <f t="array" aca="1" ref="H100" ca="1">IF(F100=5,H99,IF(F100=4,_xlfn.TEXTJOIN(".",,TEXT(A100:C100,"00"))&amp;"."&amp;TEXT(D100,"000"),_xlfn.TEXTJOIN(".",,TEXT(INDIRECT(ADDRESS(ROW(A100),1)&amp;":"&amp;ADDRESS(ROW(A100),F100)),"00"))))</f>
        <v>03.02.02</v>
      </c>
      <c r="I100" t="s">
        <v>404</v>
      </c>
      <c r="J100" s="14" t="s">
        <v>82</v>
      </c>
      <c r="K100" s="163"/>
      <c r="L100" s="15"/>
      <c r="M100" s="6" t="str">
        <f t="shared" si="22"/>
        <v/>
      </c>
      <c r="N100" s="6">
        <f t="shared" si="20"/>
        <v>5771.4065002240004</v>
      </c>
      <c r="O100" s="6">
        <f>IFERROR(IF(F100=1,SUMIFS(O:O,F:F,"5",A:A,A100),
IF(F100=2,SUMIFS(O:O,F:F,"5",A:A,A100,B:B,B100),
IF(F100=3,SUMIFS(O:O,F:F,"5",A:A,A100,B:B,B100,C:C,C100),
IF(F100=4,SUMIFS(O:O,F:F,"5",A:A,A100,B:B,B100,C:C,C100,D:D,D100),
IF(F100=5,K100*M100,""))))),"")</f>
        <v>7645.2596373347469</v>
      </c>
      <c r="P100" s="7">
        <f t="shared" si="21"/>
        <v>6.463563637353871E-2</v>
      </c>
      <c r="Q100" s="16"/>
    </row>
    <row r="101" spans="1:17" outlineLevel="3" x14ac:dyDescent="0.25">
      <c r="A101" s="26">
        <f t="shared" si="23"/>
        <v>3</v>
      </c>
      <c r="B101" s="26">
        <f t="shared" si="24"/>
        <v>2</v>
      </c>
      <c r="C101" s="26">
        <f t="shared" si="25"/>
        <v>2</v>
      </c>
      <c r="D101" s="26">
        <f t="shared" si="26"/>
        <v>1</v>
      </c>
      <c r="F101" s="55">
        <v>4</v>
      </c>
      <c r="G101" s="133"/>
      <c r="H101" t="str" cm="1">
        <f t="array" aca="1" ref="H101" ca="1">IF(F101=5,H100,IF(F101=4,_xlfn.TEXTJOIN(".",,TEXT(A101:C101,"00"))&amp;"."&amp;TEXT(D101,"000"),_xlfn.TEXTJOIN(".",,TEXT(INDIRECT(ADDRESS(ROW(A101),1)&amp;":"&amp;ADDRESS(ROW(A101),F101)),"00"))))</f>
        <v>03.02.02.001</v>
      </c>
      <c r="I101" t="s">
        <v>405</v>
      </c>
      <c r="K101" s="5"/>
      <c r="L101" s="6"/>
      <c r="M101" s="6" t="str">
        <f t="shared" si="22"/>
        <v/>
      </c>
      <c r="N101" s="6">
        <f t="shared" si="20"/>
        <v>5771.4065002240004</v>
      </c>
      <c r="O101" s="6">
        <f>IFERROR(IF(F101=1,SUMIFS(O:O,F:F,"5",A:A,A101),
IF(F101=2,SUMIFS(O:O,F:F,"5",A:A,A101,B:B,B101),
IF(F101=3,SUMIFS(O:O,F:F,"5",A:A,A101,B:B,B101,C:C,C101),
IF(F101=4,SUMIFS(O:O,F:F,"5",A:A,A101,B:B,B101,C:C,C101,D:D,D101),
IF(F101=5,K101*M101,""))))),"")</f>
        <v>7645.2596373347469</v>
      </c>
      <c r="P101" s="7">
        <f t="shared" si="21"/>
        <v>6.463563637353871E-2</v>
      </c>
      <c r="Q101" s="7"/>
    </row>
    <row r="102" spans="1:17" outlineLevel="4" x14ac:dyDescent="0.25">
      <c r="A102" s="26">
        <f t="shared" si="23"/>
        <v>3</v>
      </c>
      <c r="B102" s="26">
        <f t="shared" si="24"/>
        <v>2</v>
      </c>
      <c r="C102" s="26">
        <f t="shared" si="25"/>
        <v>2</v>
      </c>
      <c r="D102" s="26">
        <f t="shared" si="26"/>
        <v>1</v>
      </c>
      <c r="E102" s="13"/>
      <c r="F102" s="58">
        <v>5</v>
      </c>
      <c r="G102" s="133" t="s">
        <v>312</v>
      </c>
      <c r="H102" t="str" cm="1">
        <f t="array" aca="1" ref="H102" ca="1">IF(F102=5,H101,IF(F102=4,_xlfn.TEXTJOIN(".",,TEXT(A102:C102,"00"))&amp;"."&amp;TEXT(D102,"000"),_xlfn.TEXTJOIN(".",,TEXT(INDIRECT(ADDRESS(ROW(A102),1)&amp;":"&amp;ADDRESS(ROW(A102),F102)),"00"))))</f>
        <v>03.02.02.001</v>
      </c>
      <c r="I102" s="67" t="s">
        <v>560</v>
      </c>
      <c r="J102" t="s">
        <v>10</v>
      </c>
      <c r="K102" s="43">
        <v>64.400000000000006</v>
      </c>
      <c r="L102" s="8">
        <v>42.57</v>
      </c>
      <c r="M102" s="6">
        <f t="shared" si="22"/>
        <v>56.391575043052057</v>
      </c>
      <c r="N102" s="6">
        <f t="shared" si="20"/>
        <v>2741.5080000000003</v>
      </c>
      <c r="O102" s="6">
        <f>IFERROR(IF(F102=1,SUMIFS(O:O,F:F,"5",A:A,A102),
IF(F102=2,SUMIFS(O:O,F:F,"5",A:A,A102,B:B,B102),
IF(F102=3,SUMIFS(O:O,F:F,"5",A:A,A102,B:B,B102,C:C,C102),
IF(F102=4,SUMIFS(O:O,F:F,"5",A:A,A102,B:B,B102,C:C,C102,D:D,D102),
IF(F102=5,K102*M102,""))))),"")</f>
        <v>3631.617432772553</v>
      </c>
      <c r="P102" s="7">
        <f t="shared" si="21"/>
        <v>3.070293423210961E-2</v>
      </c>
      <c r="Q102" s="25"/>
    </row>
    <row r="103" spans="1:17" outlineLevel="4" x14ac:dyDescent="0.25">
      <c r="A103" s="26">
        <f t="shared" si="23"/>
        <v>3</v>
      </c>
      <c r="B103" s="26">
        <f t="shared" si="24"/>
        <v>2</v>
      </c>
      <c r="C103" s="26">
        <f t="shared" si="25"/>
        <v>2</v>
      </c>
      <c r="D103" s="26">
        <f t="shared" si="26"/>
        <v>1</v>
      </c>
      <c r="E103" s="13"/>
      <c r="F103" s="58">
        <v>5</v>
      </c>
      <c r="G103" s="133" t="s">
        <v>344</v>
      </c>
      <c r="H103" t="str" cm="1">
        <f t="array" aca="1" ref="H103" ca="1">IF(F103=5,H102,IF(F103=4,_xlfn.TEXTJOIN(".",,TEXT(A103:C103,"00"))&amp;"."&amp;TEXT(D103,"000"),_xlfn.TEXTJOIN(".",,TEXT(INDIRECT(ADDRESS(ROW(A103),1)&amp;":"&amp;ADDRESS(ROW(A103),F103)),"00"))))</f>
        <v>03.02.02.001</v>
      </c>
      <c r="I103" s="67" t="s">
        <v>409</v>
      </c>
      <c r="J103" t="s">
        <v>10</v>
      </c>
      <c r="K103" s="43">
        <v>87.4</v>
      </c>
      <c r="L103" s="8">
        <v>12.17</v>
      </c>
      <c r="M103" s="6">
        <f t="shared" si="22"/>
        <v>16.121340574910583</v>
      </c>
      <c r="N103" s="6">
        <f t="shared" si="20"/>
        <v>1063.6579999999999</v>
      </c>
      <c r="O103" s="6">
        <f>IFERROR(IF(F103=1,SUMIFS(O:O,F:F,"5",A:A,A103),
IF(F103=2,SUMIFS(O:O,F:F,"5",A:A,A103,B:B,B103),
IF(F103=3,SUMIFS(O:O,F:F,"5",A:A,A103,B:B,B103,C:C,C103),
IF(F103=4,SUMIFS(O:O,F:F,"5",A:A,A103,B:B,B103,C:C,C103,D:D,D103),
IF(F103=5,K103*M103,""))))),"")</f>
        <v>1409.0051662471851</v>
      </c>
      <c r="P103" s="7">
        <f t="shared" si="21"/>
        <v>1.1912210950855238E-2</v>
      </c>
      <c r="Q103" s="25"/>
    </row>
    <row r="104" spans="1:17" outlineLevel="4" x14ac:dyDescent="0.25">
      <c r="A104" s="26">
        <f t="shared" si="23"/>
        <v>3</v>
      </c>
      <c r="B104" s="26">
        <f t="shared" si="24"/>
        <v>2</v>
      </c>
      <c r="C104" s="26">
        <f t="shared" si="25"/>
        <v>2</v>
      </c>
      <c r="D104" s="26">
        <f t="shared" si="26"/>
        <v>1</v>
      </c>
      <c r="E104" s="13"/>
      <c r="F104" s="58">
        <v>5</v>
      </c>
      <c r="G104" s="133" t="s">
        <v>501</v>
      </c>
      <c r="H104" t="str" cm="1">
        <f t="array" aca="1" ref="H104" ca="1">IF(F104=5,H103,IF(F104=4,_xlfn.TEXTJOIN(".",,TEXT(A104:C104,"00"))&amp;"."&amp;TEXT(D104,"000"),_xlfn.TEXTJOIN(".",,TEXT(INDIRECT(ADDRESS(ROW(A104),1)&amp;":"&amp;ADDRESS(ROW(A104),F104)),"00"))))</f>
        <v>03.02.02.001</v>
      </c>
      <c r="I104" s="67" t="s">
        <v>411</v>
      </c>
      <c r="J104" t="s">
        <v>10</v>
      </c>
      <c r="K104" s="5">
        <f>3.08*0.32</f>
        <v>0.98560000000000003</v>
      </c>
      <c r="L104" s="8">
        <v>1994.9680400000002</v>
      </c>
      <c r="M104" s="6">
        <f t="shared" si="22"/>
        <v>2642.6918002384423</v>
      </c>
      <c r="N104" s="6">
        <f t="shared" si="20"/>
        <v>1966.2405002240002</v>
      </c>
      <c r="O104" s="6">
        <f>IFERROR(IF(F104=1,SUMIFS(O:O,F:F,"5",A:A,A104),
IF(F104=2,SUMIFS(O:O,F:F,"5",A:A,A104,B:B,B104),
IF(F104=3,SUMIFS(O:O,F:F,"5",A:A,A104,B:B,B104,C:C,C104),
IF(F104=4,SUMIFS(O:O,F:F,"5",A:A,A104,B:B,B104,C:C,C104,D:D,D104),
IF(F104=5,K104*M104,""))))),"")</f>
        <v>2604.6370383150088</v>
      </c>
      <c r="P104" s="7">
        <f t="shared" si="21"/>
        <v>2.2020491190573865E-2</v>
      </c>
      <c r="Q104" s="25"/>
    </row>
    <row r="105" spans="1:17" outlineLevel="2" x14ac:dyDescent="0.25">
      <c r="A105" s="26">
        <f t="shared" si="23"/>
        <v>3</v>
      </c>
      <c r="B105" s="26">
        <f t="shared" si="24"/>
        <v>2</v>
      </c>
      <c r="C105" s="26">
        <f t="shared" si="25"/>
        <v>3</v>
      </c>
      <c r="D105" s="26">
        <f t="shared" si="26"/>
        <v>0</v>
      </c>
      <c r="F105" s="55">
        <v>3</v>
      </c>
      <c r="G105" s="133"/>
      <c r="H105" t="str" cm="1">
        <f t="array" aca="1" ref="H105" ca="1">IF(F105=5,H104,IF(F105=4,_xlfn.TEXTJOIN(".",,TEXT(A105:C105,"00"))&amp;"."&amp;TEXT(D105,"000"),_xlfn.TEXTJOIN(".",,TEXT(INDIRECT(ADDRESS(ROW(A105),1)&amp;":"&amp;ADDRESS(ROW(A105),F105)),"00"))))</f>
        <v>03.02.03</v>
      </c>
      <c r="I105" t="s">
        <v>346</v>
      </c>
      <c r="J105" t="s">
        <v>82</v>
      </c>
      <c r="K105" s="5"/>
      <c r="L105" s="11"/>
      <c r="M105" s="6" t="str">
        <f t="shared" si="22"/>
        <v/>
      </c>
      <c r="N105" s="6">
        <f t="shared" si="20"/>
        <v>27216.984924775003</v>
      </c>
      <c r="O105" s="6">
        <f>IFERROR(IF(F105=1,SUMIFS(O:O,F:F,"5",A:A,A105),
IF(F105=2,SUMIFS(O:O,F:F,"5",A:A,A105,B:B,B105),
IF(F105=3,SUMIFS(O:O,F:F,"5",A:A,A105,B:B,B105,C:C,C105),
IF(F105=4,SUMIFS(O:O,F:F,"5",A:A,A105,B:B,B105,C:C,C105,D:D,D105),
IF(F105=5,K105*M105,""))))),"")</f>
        <v>36053.761988044775</v>
      </c>
      <c r="P105" s="7">
        <f t="shared" si="21"/>
        <v>0.30481081876897148</v>
      </c>
      <c r="Q105" s="12"/>
    </row>
    <row r="106" spans="1:17" s="20" customFormat="1" outlineLevel="3" x14ac:dyDescent="0.25">
      <c r="A106" s="26">
        <f t="shared" si="23"/>
        <v>3</v>
      </c>
      <c r="B106" s="26">
        <f t="shared" si="24"/>
        <v>2</v>
      </c>
      <c r="C106" s="26">
        <f t="shared" si="25"/>
        <v>3</v>
      </c>
      <c r="D106" s="26">
        <f t="shared" si="26"/>
        <v>1</v>
      </c>
      <c r="E106" s="29"/>
      <c r="F106" s="57">
        <v>4</v>
      </c>
      <c r="G106" s="133"/>
      <c r="H106" t="str" cm="1">
        <f t="array" aca="1" ref="H106" ca="1">IF(F106=5,H105,IF(F106=4,_xlfn.TEXTJOIN(".",,TEXT(A106:C106,"00"))&amp;"."&amp;TEXT(D106,"000"),_xlfn.TEXTJOIN(".",,TEXT(INDIRECT(ADDRESS(ROW(A106),1)&amp;":"&amp;ADDRESS(ROW(A106),F106)),"00"))))</f>
        <v>03.02.03.001</v>
      </c>
      <c r="I106" s="20" t="s">
        <v>414</v>
      </c>
      <c r="K106" s="162"/>
      <c r="L106" s="21"/>
      <c r="M106" s="6" t="str">
        <f t="shared" si="22"/>
        <v/>
      </c>
      <c r="N106" s="6">
        <f t="shared" si="20"/>
        <v>27216.984924775003</v>
      </c>
      <c r="O106" s="6">
        <f>IFERROR(IF(F106=1,SUMIFS(O:O,F:F,"5",A:A,A106),
IF(F106=2,SUMIFS(O:O,F:F,"5",A:A,A106,B:B,B106),
IF(F106=3,SUMIFS(O:O,F:F,"5",A:A,A106,B:B,B106,C:C,C106),
IF(F106=4,SUMIFS(O:O,F:F,"5",A:A,A106,B:B,B106,C:C,C106,D:D,D106),
IF(F106=5,K106*M106,""))))),"")</f>
        <v>36053.761988044775</v>
      </c>
      <c r="P106" s="7">
        <f t="shared" si="21"/>
        <v>0.30481081876897148</v>
      </c>
      <c r="Q106" s="22"/>
    </row>
    <row r="107" spans="1:17" ht="30" outlineLevel="4" x14ac:dyDescent="0.25">
      <c r="A107" s="26">
        <f t="shared" si="23"/>
        <v>3</v>
      </c>
      <c r="B107" s="26">
        <f t="shared" si="24"/>
        <v>2</v>
      </c>
      <c r="C107" s="26">
        <f t="shared" si="25"/>
        <v>3</v>
      </c>
      <c r="D107" s="26">
        <f t="shared" si="26"/>
        <v>1</v>
      </c>
      <c r="E107" s="13"/>
      <c r="F107" s="58">
        <v>5</v>
      </c>
      <c r="G107" s="133" t="s">
        <v>855</v>
      </c>
      <c r="H107" t="str" cm="1">
        <f t="array" aca="1" ref="H107" ca="1">IF(F107=5,H106,IF(F107=4,_xlfn.TEXTJOIN(".",,TEXT(A107:C107,"00"))&amp;"."&amp;TEXT(D107,"000"),_xlfn.TEXTJOIN(".",,TEXT(INDIRECT(ADDRESS(ROW(A107),1)&amp;":"&amp;ADDRESS(ROW(A107),F107)),"00"))))</f>
        <v>03.02.03.001</v>
      </c>
      <c r="I107" s="67" t="s">
        <v>859</v>
      </c>
      <c r="J107" t="s">
        <v>10</v>
      </c>
      <c r="K107" s="43">
        <f>3.69*5.5</f>
        <v>20.294999999999998</v>
      </c>
      <c r="L107" s="8">
        <v>175.1439</v>
      </c>
      <c r="M107" s="6">
        <f t="shared" ref="M107:M113" si="28">IF(F107=5,(L107/(1-$L$5)),"")</f>
        <v>232.00940521923434</v>
      </c>
      <c r="N107" s="6">
        <f t="shared" si="20"/>
        <v>3554.5454504999998</v>
      </c>
      <c r="O107" s="6">
        <f>IFERROR(IF(F107=1,SUMIFS(O:O,F:F,"5",A:A,A107),
IF(F107=2,SUMIFS(O:O,F:F,"5",A:A,A107,B:B,B107),
IF(F107=3,SUMIFS(O:O,F:F,"5",A:A,A107,B:B,B107,C:C,C107),
IF(F107=4,SUMIFS(O:O,F:F,"5",A:A,A107,B:B,B107,C:C,C107,D:D,D107),
IF(F107=5,K107*M107,""))))),"")</f>
        <v>4708.6308789243603</v>
      </c>
      <c r="P107" s="7">
        <f t="shared" si="21"/>
        <v>3.9808373782511633E-2</v>
      </c>
      <c r="Q107" s="25"/>
    </row>
    <row r="108" spans="1:17" outlineLevel="4" x14ac:dyDescent="0.25">
      <c r="A108" s="26">
        <f t="shared" si="23"/>
        <v>3</v>
      </c>
      <c r="B108" s="26">
        <f t="shared" si="24"/>
        <v>2</v>
      </c>
      <c r="C108" s="26">
        <f t="shared" si="25"/>
        <v>3</v>
      </c>
      <c r="D108" s="26">
        <f t="shared" si="26"/>
        <v>1</v>
      </c>
      <c r="E108" s="13"/>
      <c r="F108" s="58">
        <v>5</v>
      </c>
      <c r="G108" s="133" t="s">
        <v>709</v>
      </c>
      <c r="H108" t="str" cm="1">
        <f t="array" aca="1" ref="H108" ca="1">IF(F108=5,H107,IF(F108=4,_xlfn.TEXTJOIN(".",,TEXT(A108:C108,"00"))&amp;"."&amp;TEXT(D108,"000"),_xlfn.TEXTJOIN(".",,TEXT(INDIRECT(ADDRESS(ROW(A108),1)&amp;":"&amp;ADDRESS(ROW(A108),F108)),"00"))))</f>
        <v>03.02.03.001</v>
      </c>
      <c r="I108" s="67" t="s">
        <v>621</v>
      </c>
      <c r="J108" t="s">
        <v>10</v>
      </c>
      <c r="K108" s="43">
        <f>3.69*1.35</f>
        <v>4.9815000000000005</v>
      </c>
      <c r="L108" s="8">
        <v>1009.66095</v>
      </c>
      <c r="M108" s="6">
        <f t="shared" si="28"/>
        <v>1337.4764207179758</v>
      </c>
      <c r="N108" s="6">
        <f t="shared" si="20"/>
        <v>5029.626022425</v>
      </c>
      <c r="O108" s="6">
        <f>IFERROR(IF(F108=1,SUMIFS(O:O,F:F,"5",A:A,A108),
IF(F108=2,SUMIFS(O:O,F:F,"5",A:A,A108,B:B,B108),
IF(F108=3,SUMIFS(O:O,F:F,"5",A:A,A108,B:B,B108,C:C,C108),
IF(F108=4,SUMIFS(O:O,F:F,"5",A:A,A108,B:B,B108,C:C,C108,D:D,D108),
IF(F108=5,K108*M108,""))))),"")</f>
        <v>6662.6387898065968</v>
      </c>
      <c r="P108" s="7">
        <f t="shared" si="21"/>
        <v>5.6328224093681947E-2</v>
      </c>
      <c r="Q108" s="25"/>
    </row>
    <row r="109" spans="1:17" outlineLevel="4" x14ac:dyDescent="0.25">
      <c r="A109" s="26">
        <f t="shared" si="23"/>
        <v>3</v>
      </c>
      <c r="B109" s="26">
        <f t="shared" si="24"/>
        <v>2</v>
      </c>
      <c r="C109" s="26">
        <f t="shared" si="25"/>
        <v>3</v>
      </c>
      <c r="D109" s="26">
        <f t="shared" si="26"/>
        <v>1</v>
      </c>
      <c r="E109" s="13"/>
      <c r="F109" s="58">
        <v>5</v>
      </c>
      <c r="G109" s="133" t="s">
        <v>704</v>
      </c>
      <c r="H109" t="str" cm="1">
        <f t="array" aca="1" ref="H109" ca="1">IF(F109=5,H108,IF(F109=4,_xlfn.TEXTJOIN(".",,TEXT(A109:C109,"00"))&amp;"."&amp;TEXT(D109,"000"),_xlfn.TEXTJOIN(".",,TEXT(INDIRECT(ADDRESS(ROW(A109),1)&amp;":"&amp;ADDRESS(ROW(A109),F109)),"00"))))</f>
        <v>03.02.03.001</v>
      </c>
      <c r="I109" s="67" t="s">
        <v>619</v>
      </c>
      <c r="J109" t="s">
        <v>10</v>
      </c>
      <c r="K109" s="43">
        <f>3.25*1.4</f>
        <v>4.55</v>
      </c>
      <c r="L109" s="8">
        <v>514.57432000000006</v>
      </c>
      <c r="M109" s="6">
        <f t="shared" ref="M109:M111" si="29">IF(F109=5,(L109/(1-$L$5)),"")</f>
        <v>681.64567492383105</v>
      </c>
      <c r="N109" s="6">
        <f t="shared" ref="N109:N111" si="30">O109-(O109*$L$5)</f>
        <v>2341.3131560000002</v>
      </c>
      <c r="O109" s="6">
        <f>IFERROR(IF(F109=1,SUMIFS(O:O,F:F,"5",A:A,A109),
IF(F109=2,SUMIFS(O:O,F:F,"5",A:A,A109,B:B,B109),
IF(F109=3,SUMIFS(O:O,F:F,"5",A:A,A109,B:B,B109,C:C,C109),
IF(F109=4,SUMIFS(O:O,F:F,"5",A:A,A109,B:B,B109,C:C,C109,D:D,D109),
IF(F109=5,K109*M109,""))))),"")</f>
        <v>3101.4878209034314</v>
      </c>
      <c r="P109" s="7">
        <f t="shared" ref="P109:P111" si="31">IFERROR(O109/$L$3,"")</f>
        <v>2.6221037416429567E-2</v>
      </c>
      <c r="Q109" s="25"/>
    </row>
    <row r="110" spans="1:17" outlineLevel="4" x14ac:dyDescent="0.25">
      <c r="A110" s="26">
        <f t="shared" si="23"/>
        <v>3</v>
      </c>
      <c r="B110" s="26">
        <f t="shared" si="24"/>
        <v>2</v>
      </c>
      <c r="C110" s="26">
        <f t="shared" si="25"/>
        <v>3</v>
      </c>
      <c r="D110" s="26">
        <f t="shared" si="26"/>
        <v>1</v>
      </c>
      <c r="E110" s="13"/>
      <c r="F110" s="58">
        <v>5</v>
      </c>
      <c r="G110" s="133" t="s">
        <v>864</v>
      </c>
      <c r="H110" t="str" cm="1">
        <f t="array" aca="1" ref="H110" ca="1">IF(F110=5,H109,IF(F110=4,_xlfn.TEXTJOIN(".",,TEXT(A110:C110,"00"))&amp;"."&amp;TEXT(D110,"000"),_xlfn.TEXTJOIN(".",,TEXT(INDIRECT(ADDRESS(ROW(A110),1)&amp;":"&amp;ADDRESS(ROW(A110),F110)),"00"))))</f>
        <v>03.02.03.001</v>
      </c>
      <c r="I110" s="67" t="s">
        <v>860</v>
      </c>
      <c r="J110" t="s">
        <v>34</v>
      </c>
      <c r="K110" s="43">
        <f>(3+3.3+3)*2*2</f>
        <v>37.200000000000003</v>
      </c>
      <c r="L110" s="8">
        <v>77.045000000000002</v>
      </c>
      <c r="M110" s="6">
        <f t="shared" si="29"/>
        <v>102.05987548019606</v>
      </c>
      <c r="N110" s="6">
        <f t="shared" si="30"/>
        <v>2866.0740000000001</v>
      </c>
      <c r="O110" s="6">
        <f>IFERROR(IF(F110=1,SUMIFS(O:O,F:F,"5",A:A,A110),
IF(F110=2,SUMIFS(O:O,F:F,"5",A:A,A110,B:B,B110),
IF(F110=3,SUMIFS(O:O,F:F,"5",A:A,A110,B:B,B110,C:C,C110),
IF(F110=4,SUMIFS(O:O,F:F,"5",A:A,A110,B:B,B110,C:C,C110,D:D,D110),
IF(F110=5,K110*M110,""))))),"")</f>
        <v>3796.6273678632933</v>
      </c>
      <c r="P110" s="7">
        <f t="shared" si="31"/>
        <v>3.2097984585986734E-2</v>
      </c>
      <c r="Q110" s="25"/>
    </row>
    <row r="111" spans="1:17" outlineLevel="4" x14ac:dyDescent="0.25">
      <c r="A111" s="26">
        <f t="shared" si="23"/>
        <v>3</v>
      </c>
      <c r="B111" s="26">
        <f t="shared" si="24"/>
        <v>2</v>
      </c>
      <c r="C111" s="26">
        <f t="shared" si="25"/>
        <v>3</v>
      </c>
      <c r="D111" s="26">
        <f t="shared" si="26"/>
        <v>1</v>
      </c>
      <c r="E111" s="13"/>
      <c r="F111" s="58">
        <v>5</v>
      </c>
      <c r="G111" s="133" t="s">
        <v>868</v>
      </c>
      <c r="H111" t="str" cm="1">
        <f t="array" aca="1" ref="H111" ca="1">IF(F111=5,H110,IF(F111=4,_xlfn.TEXTJOIN(".",,TEXT(A111:C111,"00"))&amp;"."&amp;TEXT(D111,"000"),_xlfn.TEXTJOIN(".",,TEXT(INDIRECT(ADDRESS(ROW(A111),1)&amp;":"&amp;ADDRESS(ROW(A111),F111)),"00"))))</f>
        <v>03.02.03.001</v>
      </c>
      <c r="I111" s="67" t="s">
        <v>861</v>
      </c>
      <c r="J111" t="s">
        <v>34</v>
      </c>
      <c r="K111" s="43">
        <v>4.53</v>
      </c>
      <c r="L111" s="8">
        <v>103.00399999999999</v>
      </c>
      <c r="M111" s="6">
        <f t="shared" si="29"/>
        <v>136.44721155119882</v>
      </c>
      <c r="N111" s="6">
        <f t="shared" si="30"/>
        <v>466.60811999999999</v>
      </c>
      <c r="O111" s="6">
        <f>IFERROR(IF(F111=1,SUMIFS(O:O,F:F,"5",A:A,A111),
IF(F111=2,SUMIFS(O:O,F:F,"5",A:A,A111,B:B,B111),
IF(F111=3,SUMIFS(O:O,F:F,"5",A:A,A111,B:B,B111,C:C,C111),
IF(F111=4,SUMIFS(O:O,F:F,"5",A:A,A111,B:B,B111,C:C,C111,D:D,D111),
IF(F111=5,K111*M111,""))))),"")</f>
        <v>618.1058683269307</v>
      </c>
      <c r="P111" s="7">
        <f t="shared" si="31"/>
        <v>5.2256781379183669E-3</v>
      </c>
      <c r="Q111" s="25"/>
    </row>
    <row r="112" spans="1:17" outlineLevel="4" x14ac:dyDescent="0.25">
      <c r="A112" s="26">
        <f t="shared" si="23"/>
        <v>3</v>
      </c>
      <c r="B112" s="26">
        <f t="shared" si="24"/>
        <v>2</v>
      </c>
      <c r="C112" s="26">
        <f t="shared" si="25"/>
        <v>3</v>
      </c>
      <c r="D112" s="26">
        <f t="shared" si="26"/>
        <v>1</v>
      </c>
      <c r="E112" s="13"/>
      <c r="F112" s="58">
        <v>5</v>
      </c>
      <c r="G112" s="133" t="s">
        <v>871</v>
      </c>
      <c r="H112" t="str" cm="1">
        <f t="array" aca="1" ref="H112" ca="1">IF(F112=5,H111,IF(F112=4,_xlfn.TEXTJOIN(".",,TEXT(A112:C112,"00"))&amp;"."&amp;TEXT(D112,"000"),_xlfn.TEXTJOIN(".",,TEXT(INDIRECT(ADDRESS(ROW(A112),1)&amp;":"&amp;ADDRESS(ROW(A112),F112)),"00"))))</f>
        <v>03.02.03.001</v>
      </c>
      <c r="I112" s="67" t="s">
        <v>862</v>
      </c>
      <c r="J112" t="s">
        <v>34</v>
      </c>
      <c r="K112" s="43">
        <f>7.99+4.53+7.99</f>
        <v>20.509999999999998</v>
      </c>
      <c r="L112" s="8">
        <v>50.696035000000002</v>
      </c>
      <c r="M112" s="6">
        <f t="shared" si="28"/>
        <v>67.155961054444305</v>
      </c>
      <c r="N112" s="6">
        <f t="shared" si="20"/>
        <v>1039.77567785</v>
      </c>
      <c r="O112" s="6">
        <f>IFERROR(IF(F112=1,SUMIFS(O:O,F:F,"5",A:A,A112),
IF(F112=2,SUMIFS(O:O,F:F,"5",A:A,A112,B:B,B112),
IF(F112=3,SUMIFS(O:O,F:F,"5",A:A,A112,B:B,B112,C:C,C112),
IF(F112=4,SUMIFS(O:O,F:F,"5",A:A,A112,B:B,B112,C:C,C112,D:D,D112),
IF(F112=5,K112*M112,""))))),"")</f>
        <v>1377.3687612266526</v>
      </c>
      <c r="P112" s="7">
        <f t="shared" si="21"/>
        <v>1.164474597673096E-2</v>
      </c>
      <c r="Q112" s="25"/>
    </row>
    <row r="113" spans="1:17" ht="30" outlineLevel="4" x14ac:dyDescent="0.25">
      <c r="A113" s="26">
        <f t="shared" si="23"/>
        <v>3</v>
      </c>
      <c r="B113" s="26">
        <f t="shared" si="24"/>
        <v>2</v>
      </c>
      <c r="C113" s="26">
        <f t="shared" si="25"/>
        <v>3</v>
      </c>
      <c r="D113" s="26">
        <f t="shared" si="26"/>
        <v>1</v>
      </c>
      <c r="E113" s="13"/>
      <c r="F113" s="58">
        <v>5</v>
      </c>
      <c r="G113" s="133" t="s">
        <v>623</v>
      </c>
      <c r="H113" t="str" cm="1">
        <f t="array" aca="1" ref="H113" ca="1">IF(F113=5,H112,IF(F113=4,_xlfn.TEXTJOIN(".",,TEXT(A113:C113,"00"))&amp;"."&amp;TEXT(D113,"000"),_xlfn.TEXTJOIN(".",,TEXT(INDIRECT(ADDRESS(ROW(A113),1)&amp;":"&amp;ADDRESS(ROW(A113),F113)),"00"))))</f>
        <v>03.02.03.001</v>
      </c>
      <c r="I113" s="67" t="s">
        <v>620</v>
      </c>
      <c r="J113" t="s">
        <v>10</v>
      </c>
      <c r="K113" s="43">
        <v>40.1</v>
      </c>
      <c r="L113" s="8">
        <v>297.23298000000005</v>
      </c>
      <c r="M113" s="6">
        <f t="shared" si="28"/>
        <v>393.73821698238186</v>
      </c>
      <c r="N113" s="6">
        <f t="shared" si="20"/>
        <v>11919.042498000003</v>
      </c>
      <c r="O113" s="6">
        <f>IFERROR(IF(F113=1,SUMIFS(O:O,F:F,"5",A:A,A113),
IF(F113=2,SUMIFS(O:O,F:F,"5",A:A,A113,B:B,B113),
IF(F113=3,SUMIFS(O:O,F:F,"5",A:A,A113,B:B,B113,C:C,C113),
IF(F113=4,SUMIFS(O:O,F:F,"5",A:A,A113,B:B,B113,C:C,C113,D:D,D113),
IF(F113=5,K113*M113,""))))),"")</f>
        <v>15788.902500993512</v>
      </c>
      <c r="P113" s="7">
        <f t="shared" si="21"/>
        <v>0.1334847747757123</v>
      </c>
      <c r="Q113" s="25"/>
    </row>
    <row r="114" spans="1:17" s="17" customFormat="1" outlineLevel="1" x14ac:dyDescent="0.25">
      <c r="A114" s="26">
        <f t="shared" si="23"/>
        <v>3</v>
      </c>
      <c r="B114" s="26">
        <f t="shared" si="24"/>
        <v>3</v>
      </c>
      <c r="C114" s="26">
        <f t="shared" si="25"/>
        <v>0</v>
      </c>
      <c r="D114" s="26">
        <f t="shared" si="26"/>
        <v>0</v>
      </c>
      <c r="E114" s="28"/>
      <c r="F114" s="59">
        <v>2</v>
      </c>
      <c r="G114" s="133"/>
      <c r="H114" t="str" cm="1">
        <f t="array" aca="1" ref="H114" ca="1">IF(F114=5,H113,IF(F114=4,_xlfn.TEXTJOIN(".",,TEXT(A114:C114,"00"))&amp;"."&amp;TEXT(D114,"000"),_xlfn.TEXTJOIN(".",,TEXT(INDIRECT(ADDRESS(ROW(A114),1)&amp;":"&amp;ADDRESS(ROW(A114),F114)),"00"))))</f>
        <v>03.03</v>
      </c>
      <c r="I114" s="17" t="s">
        <v>407</v>
      </c>
      <c r="J114" s="17" t="s">
        <v>82</v>
      </c>
      <c r="K114" s="165"/>
      <c r="L114" s="18"/>
      <c r="M114" s="6" t="str">
        <f t="shared" si="22"/>
        <v/>
      </c>
      <c r="N114" s="6">
        <f t="shared" si="20"/>
        <v>671.78680689999999</v>
      </c>
      <c r="O114" s="6">
        <f>IFERROR(IF(F114=1,SUMIFS(O:O,F:F,"5",A:A,A114),
IF(F114=2,SUMIFS(O:O,F:F,"5",A:A,A114,B:B,B114),
IF(F114=3,SUMIFS(O:O,F:F,"5",A:A,A114,B:B,B114,C:C,C114),
IF(F114=4,SUMIFS(O:O,F:F,"5",A:A,A114,B:B,B114,C:C,C114,D:D,D114),
IF(F114=5,K114*M114,""))))),"")</f>
        <v>889.90171797589085</v>
      </c>
      <c r="P114" s="7">
        <f t="shared" si="21"/>
        <v>7.5235330884497204E-3</v>
      </c>
      <c r="Q114" s="19"/>
    </row>
    <row r="115" spans="1:17" s="14" customFormat="1" outlineLevel="2" x14ac:dyDescent="0.25">
      <c r="A115" s="26">
        <f t="shared" si="23"/>
        <v>3</v>
      </c>
      <c r="B115" s="26">
        <f t="shared" si="24"/>
        <v>3</v>
      </c>
      <c r="C115" s="26">
        <f t="shared" si="25"/>
        <v>1</v>
      </c>
      <c r="D115" s="26">
        <f t="shared" si="26"/>
        <v>0</v>
      </c>
      <c r="E115" s="27"/>
      <c r="F115" s="56">
        <v>3</v>
      </c>
      <c r="G115" s="133"/>
      <c r="H115" t="str" cm="1">
        <f t="array" aca="1" ref="H115" ca="1">IF(F115=5,H114,IF(F115=4,_xlfn.TEXTJOIN(".",,TEXT(A115:C115,"00"))&amp;"."&amp;TEXT(D115,"000"),_xlfn.TEXTJOIN(".",,TEXT(INDIRECT(ADDRESS(ROW(A115),1)&amp;":"&amp;ADDRESS(ROW(A115),F115)),"00"))))</f>
        <v>03.03.01</v>
      </c>
      <c r="I115" t="s">
        <v>410</v>
      </c>
      <c r="J115" s="14" t="s">
        <v>82</v>
      </c>
      <c r="K115" s="163"/>
      <c r="L115" s="15"/>
      <c r="M115" s="6" t="str">
        <f t="shared" si="22"/>
        <v/>
      </c>
      <c r="N115" s="6">
        <f t="shared" si="20"/>
        <v>671.78680689999999</v>
      </c>
      <c r="O115" s="6">
        <f>IFERROR(IF(F115=1,SUMIFS(O:O,F:F,"5",A:A,A115),
IF(F115=2,SUMIFS(O:O,F:F,"5",A:A,A115,B:B,B115),
IF(F115=3,SUMIFS(O:O,F:F,"5",A:A,A115,B:B,B115,C:C,C115),
IF(F115=4,SUMIFS(O:O,F:F,"5",A:A,A115,B:B,B115,C:C,C115,D:D,D115),
IF(F115=5,K115*M115,""))))),"")</f>
        <v>889.90171797589085</v>
      </c>
      <c r="P115" s="7">
        <f t="shared" si="21"/>
        <v>7.5235330884497204E-3</v>
      </c>
      <c r="Q115" s="16"/>
    </row>
    <row r="116" spans="1:17" outlineLevel="4" x14ac:dyDescent="0.25">
      <c r="A116" s="26">
        <f t="shared" si="23"/>
        <v>3</v>
      </c>
      <c r="B116" s="26">
        <f t="shared" si="24"/>
        <v>3</v>
      </c>
      <c r="C116" s="26">
        <f t="shared" si="25"/>
        <v>1</v>
      </c>
      <c r="D116" s="26">
        <f t="shared" si="26"/>
        <v>0</v>
      </c>
      <c r="E116" s="13"/>
      <c r="F116" s="58">
        <v>5</v>
      </c>
      <c r="G116" s="133" t="s">
        <v>610</v>
      </c>
      <c r="H116" t="str" cm="1">
        <f t="array" aca="1" ref="H116" ca="1">IF(F116=5,H115,IF(F116=4,_xlfn.TEXTJOIN(".",,TEXT(A116:C116,"00"))&amp;"."&amp;TEXT(D116,"000"),_xlfn.TEXTJOIN(".",,TEXT(INDIRECT(ADDRESS(ROW(A116),1)&amp;":"&amp;ADDRESS(ROW(A116),F116)),"00"))))</f>
        <v>03.03.01</v>
      </c>
      <c r="I116" s="67" t="s">
        <v>638</v>
      </c>
      <c r="J116" t="s">
        <v>11</v>
      </c>
      <c r="K116" s="5">
        <v>2</v>
      </c>
      <c r="L116" s="8">
        <v>122.602</v>
      </c>
      <c r="M116" s="6">
        <f t="shared" si="22"/>
        <v>162.40826599549609</v>
      </c>
      <c r="N116" s="6">
        <f t="shared" si="20"/>
        <v>245.20400000000001</v>
      </c>
      <c r="O116" s="6">
        <f>IFERROR(IF(F116=1,SUMIFS(O:O,F:F,"5",A:A,A116),
IF(F116=2,SUMIFS(O:O,F:F,"5",A:A,A116,B:B,B116),
IF(F116=3,SUMIFS(O:O,F:F,"5",A:A,A116,B:B,B116,C:C,C116),
IF(F116=4,SUMIFS(O:O,F:F,"5",A:A,A116,B:B,B116,C:C,C116,D:D,D116),
IF(F116=5,K116*M116,""))))),"")</f>
        <v>324.81653199099219</v>
      </c>
      <c r="P116" s="7">
        <f t="shared" si="21"/>
        <v>2.7461099093820641E-3</v>
      </c>
      <c r="Q116" s="25"/>
    </row>
    <row r="117" spans="1:17" outlineLevel="4" x14ac:dyDescent="0.25">
      <c r="A117" s="26">
        <f t="shared" si="23"/>
        <v>3</v>
      </c>
      <c r="B117" s="26">
        <f t="shared" si="24"/>
        <v>3</v>
      </c>
      <c r="C117" s="26">
        <f t="shared" si="25"/>
        <v>1</v>
      </c>
      <c r="D117" s="26">
        <f t="shared" si="26"/>
        <v>0</v>
      </c>
      <c r="E117" s="13"/>
      <c r="F117" s="58">
        <v>5</v>
      </c>
      <c r="G117" s="133" t="s">
        <v>608</v>
      </c>
      <c r="H117" t="str" cm="1">
        <f t="array" aca="1" ref="H117" ca="1">IF(F117=5,H116,IF(F117=4,_xlfn.TEXTJOIN(".",,TEXT(A117:C117,"00"))&amp;"."&amp;TEXT(D117,"000"),_xlfn.TEXTJOIN(".",,TEXT(INDIRECT(ADDRESS(ROW(A117),1)&amp;":"&amp;ADDRESS(ROW(A117),F117)),"00"))))</f>
        <v>03.03.01</v>
      </c>
      <c r="I117" s="67" t="s">
        <v>639</v>
      </c>
      <c r="J117" t="s">
        <v>11</v>
      </c>
      <c r="K117" s="5">
        <v>2</v>
      </c>
      <c r="L117" s="6">
        <v>138.08556300000001</v>
      </c>
      <c r="M117" s="6">
        <f t="shared" ref="M117" si="32">IF(F117=5,(L117/(1-$L$5)),"")</f>
        <v>182.9190131143198</v>
      </c>
      <c r="N117" s="6">
        <f t="shared" si="20"/>
        <v>276.17112600000002</v>
      </c>
      <c r="O117" s="6">
        <f>IFERROR(IF(F117=1,SUMIFS(O:O,F:F,"5",A:A,A117),
IF(F117=2,SUMIFS(O:O,F:F,"5",A:A,A117,B:B,B117),
IF(F117=3,SUMIFS(O:O,F:F,"5",A:A,A117,B:B,B117,C:C,C117),
IF(F117=4,SUMIFS(O:O,F:F,"5",A:A,A117,B:B,B117,C:C,C117,D:D,D117),
IF(F117=5,K117*M117,""))))),"")</f>
        <v>365.83802622863959</v>
      </c>
      <c r="P117" s="7">
        <f t="shared" si="21"/>
        <v>3.0929196334227938E-3</v>
      </c>
      <c r="Q117" s="25"/>
    </row>
    <row r="118" spans="1:17" outlineLevel="4" x14ac:dyDescent="0.25">
      <c r="A118" s="26">
        <f t="shared" si="23"/>
        <v>3</v>
      </c>
      <c r="B118" s="26">
        <f t="shared" si="24"/>
        <v>3</v>
      </c>
      <c r="C118" s="26">
        <f t="shared" si="25"/>
        <v>1</v>
      </c>
      <c r="D118" s="26">
        <f t="shared" si="26"/>
        <v>0</v>
      </c>
      <c r="E118" s="13"/>
      <c r="F118" s="58">
        <v>5</v>
      </c>
      <c r="G118" s="133" t="s">
        <v>874</v>
      </c>
      <c r="H118" t="str" cm="1">
        <f t="array" aca="1" ref="H118" ca="1">IF(F118=5,H117,IF(F118=4,_xlfn.TEXTJOIN(".",,TEXT(A118:C118,"00"))&amp;"."&amp;TEXT(D118,"000"),_xlfn.TEXTJOIN(".",,TEXT(INDIRECT(ADDRESS(ROW(A118),1)&amp;":"&amp;ADDRESS(ROW(A118),F118)),"00"))))</f>
        <v>03.03.01</v>
      </c>
      <c r="I118" s="67" t="s">
        <v>640</v>
      </c>
      <c r="J118" t="s">
        <v>10</v>
      </c>
      <c r="K118" s="5">
        <f>0.5*2.6</f>
        <v>1.3</v>
      </c>
      <c r="L118" s="6">
        <v>115.70129299999999</v>
      </c>
      <c r="M118" s="6">
        <f t="shared" ref="M118" si="33">IF(F118=5,(L118/(1-$L$5)),"")</f>
        <v>153.26704596635315</v>
      </c>
      <c r="N118" s="6">
        <f t="shared" ref="N118" si="34">O118-(O118*$L$5)</f>
        <v>150.41168089999999</v>
      </c>
      <c r="O118" s="6">
        <f>IFERROR(IF(F118=1,SUMIFS(O:O,F:F,"5",A:A,A118),
IF(F118=2,SUMIFS(O:O,F:F,"5",A:A,A118,B:B,B118),
IF(F118=3,SUMIFS(O:O,F:F,"5",A:A,A118,B:B,B118,C:C,C118),
IF(F118=4,SUMIFS(O:O,F:F,"5",A:A,A118,B:B,B118,C:C,C118,D:D,D118),
IF(F118=5,K118*M118,""))))),"")</f>
        <v>199.24715975625909</v>
      </c>
      <c r="P118" s="7">
        <f t="shared" ref="P118" si="35">IFERROR(O118/$L$3,"")</f>
        <v>1.6845035456448628E-3</v>
      </c>
      <c r="Q118" s="25"/>
    </row>
    <row r="119" spans="1:17" s="23" customFormat="1" x14ac:dyDescent="0.25">
      <c r="A119" s="26">
        <f t="shared" si="23"/>
        <v>3</v>
      </c>
      <c r="B119" s="26">
        <f t="shared" si="24"/>
        <v>3</v>
      </c>
      <c r="C119" s="26">
        <f t="shared" si="25"/>
        <v>1</v>
      </c>
      <c r="D119" s="26">
        <f t="shared" si="26"/>
        <v>0</v>
      </c>
      <c r="E119" s="30"/>
      <c r="F119" s="60"/>
      <c r="G119" s="133"/>
      <c r="H119"/>
      <c r="K119" s="166"/>
      <c r="L119" s="24"/>
      <c r="M119" s="24"/>
      <c r="N119" s="24"/>
      <c r="O119" s="24"/>
      <c r="P119" s="24"/>
      <c r="Q119" s="24"/>
    </row>
    <row r="120" spans="1:17" x14ac:dyDescent="0.25">
      <c r="K120" s="167"/>
    </row>
    <row r="121" spans="1:17" x14ac:dyDescent="0.25">
      <c r="K121" s="167"/>
    </row>
    <row r="122" spans="1:17" x14ac:dyDescent="0.25">
      <c r="K122" s="167"/>
    </row>
    <row r="123" spans="1:17" x14ac:dyDescent="0.25">
      <c r="K123" s="167"/>
      <c r="L123" s="11"/>
      <c r="M123" s="8"/>
      <c r="N123" s="8"/>
      <c r="O123" s="8"/>
    </row>
    <row r="124" spans="1:17" x14ac:dyDescent="0.25">
      <c r="K124" s="167"/>
    </row>
    <row r="125" spans="1:17" x14ac:dyDescent="0.25">
      <c r="K125" s="167"/>
    </row>
    <row r="126" spans="1:17" x14ac:dyDescent="0.25">
      <c r="K126" s="167"/>
    </row>
    <row r="127" spans="1:17" x14ac:dyDescent="0.25">
      <c r="K127" s="167"/>
    </row>
    <row r="128" spans="1:17" x14ac:dyDescent="0.25">
      <c r="K128" s="167"/>
    </row>
    <row r="129" spans="1:11" x14ac:dyDescent="0.25">
      <c r="K129" s="167"/>
    </row>
    <row r="130" spans="1:11" x14ac:dyDescent="0.25">
      <c r="K130" s="167"/>
    </row>
    <row r="131" spans="1:11" x14ac:dyDescent="0.25">
      <c r="K131" s="167"/>
    </row>
    <row r="132" spans="1:11" x14ac:dyDescent="0.25">
      <c r="A132" s="13"/>
      <c r="B132" s="13"/>
      <c r="C132" s="13"/>
      <c r="D132" s="13"/>
      <c r="E132" s="13"/>
      <c r="F132" s="58"/>
      <c r="K132" s="167"/>
    </row>
    <row r="133" spans="1:11" x14ac:dyDescent="0.25">
      <c r="K133" s="167"/>
    </row>
    <row r="134" spans="1:11" x14ac:dyDescent="0.25">
      <c r="K134" s="167"/>
    </row>
    <row r="135" spans="1:11" x14ac:dyDescent="0.25">
      <c r="K135" s="167"/>
    </row>
    <row r="136" spans="1:11" x14ac:dyDescent="0.25">
      <c r="A136" s="13"/>
      <c r="B136" s="13"/>
      <c r="C136" s="13"/>
      <c r="D136" s="13"/>
      <c r="E136" s="13"/>
      <c r="F136" s="58"/>
    </row>
    <row r="137" spans="1:11" x14ac:dyDescent="0.25">
      <c r="A137" s="13"/>
      <c r="B137" s="13"/>
      <c r="C137" s="13"/>
      <c r="D137" s="13"/>
      <c r="E137" s="13"/>
      <c r="F137" s="58"/>
    </row>
    <row r="138" spans="1:11" x14ac:dyDescent="0.25">
      <c r="A138" s="13"/>
      <c r="B138" s="13"/>
      <c r="C138" s="13"/>
      <c r="D138" s="13"/>
      <c r="E138" s="13"/>
      <c r="F138" s="58"/>
    </row>
    <row r="139" spans="1:11" x14ac:dyDescent="0.25">
      <c r="A139" s="13"/>
      <c r="B139" s="13"/>
      <c r="C139" s="13"/>
      <c r="D139" s="13"/>
      <c r="E139" s="13"/>
      <c r="F139" s="58"/>
    </row>
    <row r="140" spans="1:11" x14ac:dyDescent="0.25">
      <c r="A140" s="13"/>
      <c r="B140" s="13"/>
      <c r="C140" s="13"/>
      <c r="D140" s="13"/>
      <c r="E140" s="13"/>
      <c r="F140" s="58"/>
    </row>
    <row r="141" spans="1:11" x14ac:dyDescent="0.25">
      <c r="A141" s="13"/>
      <c r="B141" s="13"/>
      <c r="C141" s="13"/>
      <c r="D141" s="13"/>
      <c r="E141" s="13"/>
      <c r="F141" s="58"/>
    </row>
    <row r="142" spans="1:11" x14ac:dyDescent="0.25">
      <c r="A142" s="13"/>
      <c r="B142" s="13"/>
      <c r="C142" s="13"/>
      <c r="D142" s="13"/>
      <c r="E142" s="13"/>
      <c r="F142" s="58"/>
    </row>
    <row r="143" spans="1:11" x14ac:dyDescent="0.25">
      <c r="A143" s="13"/>
      <c r="B143" s="13"/>
      <c r="C143" s="13"/>
      <c r="D143" s="13"/>
      <c r="E143" s="13"/>
      <c r="F143" s="58"/>
    </row>
    <row r="144" spans="1:11" x14ac:dyDescent="0.25">
      <c r="A144" s="13"/>
      <c r="B144" s="13"/>
      <c r="C144" s="13"/>
      <c r="D144" s="13"/>
      <c r="E144" s="13"/>
      <c r="F144" s="58"/>
    </row>
    <row r="145" spans="1:6" x14ac:dyDescent="0.25">
      <c r="A145" s="13"/>
      <c r="B145" s="13"/>
      <c r="C145" s="13"/>
      <c r="D145" s="13"/>
      <c r="E145" s="13"/>
      <c r="F145" s="58"/>
    </row>
    <row r="146" spans="1:6" x14ac:dyDescent="0.25">
      <c r="A146" s="13"/>
      <c r="B146" s="13"/>
      <c r="C146" s="13"/>
      <c r="D146" s="13"/>
      <c r="E146" s="13"/>
      <c r="F146" s="58"/>
    </row>
    <row r="147" spans="1:6" x14ac:dyDescent="0.25">
      <c r="A147" s="13"/>
      <c r="B147" s="13"/>
      <c r="C147" s="13"/>
      <c r="D147" s="13"/>
      <c r="E147" s="13"/>
      <c r="F147" s="58"/>
    </row>
    <row r="148" spans="1:6" x14ac:dyDescent="0.25">
      <c r="A148" s="13"/>
      <c r="B148" s="13"/>
      <c r="C148" s="13"/>
      <c r="D148" s="13"/>
      <c r="E148" s="13"/>
      <c r="F148" s="58"/>
    </row>
    <row r="149" spans="1:6" x14ac:dyDescent="0.25">
      <c r="A149" s="13"/>
      <c r="B149" s="13"/>
      <c r="C149" s="13"/>
      <c r="D149" s="13"/>
      <c r="E149" s="13"/>
      <c r="F149" s="58"/>
    </row>
    <row r="150" spans="1:6" x14ac:dyDescent="0.25">
      <c r="A150" s="13"/>
      <c r="B150" s="13"/>
      <c r="C150" s="13"/>
      <c r="D150" s="13"/>
      <c r="E150" s="13"/>
      <c r="F150" s="58"/>
    </row>
    <row r="151" spans="1:6" x14ac:dyDescent="0.25">
      <c r="A151" s="13"/>
      <c r="B151" s="13"/>
      <c r="C151" s="13"/>
      <c r="D151" s="13"/>
      <c r="E151" s="13"/>
      <c r="F151" s="58"/>
    </row>
    <row r="152" spans="1:6" x14ac:dyDescent="0.25">
      <c r="A152" s="13"/>
      <c r="B152" s="13"/>
      <c r="C152" s="13"/>
      <c r="D152" s="13"/>
      <c r="E152" s="13"/>
      <c r="F152" s="58"/>
    </row>
    <row r="153" spans="1:6" x14ac:dyDescent="0.25">
      <c r="A153" s="13"/>
      <c r="B153" s="13"/>
      <c r="C153" s="13"/>
      <c r="D153" s="13"/>
      <c r="E153" s="13"/>
      <c r="F153" s="58"/>
    </row>
    <row r="154" spans="1:6" x14ac:dyDescent="0.25">
      <c r="A154" s="13"/>
      <c r="B154" s="13"/>
      <c r="C154" s="13"/>
      <c r="D154" s="13"/>
      <c r="E154" s="13"/>
      <c r="F154" s="58"/>
    </row>
    <row r="155" spans="1:6" x14ac:dyDescent="0.25">
      <c r="A155" s="13"/>
      <c r="B155" s="13"/>
      <c r="C155" s="13"/>
      <c r="D155" s="13"/>
      <c r="E155" s="13"/>
      <c r="F155" s="58"/>
    </row>
    <row r="156" spans="1:6" x14ac:dyDescent="0.25">
      <c r="A156" s="13"/>
      <c r="B156" s="13"/>
      <c r="C156" s="13"/>
      <c r="D156" s="13"/>
      <c r="E156" s="13"/>
      <c r="F156" s="58"/>
    </row>
    <row r="157" spans="1:6" x14ac:dyDescent="0.25">
      <c r="A157" s="13"/>
      <c r="B157" s="13"/>
      <c r="C157" s="13"/>
      <c r="D157" s="13"/>
      <c r="E157" s="13"/>
      <c r="F157" s="58"/>
    </row>
    <row r="158" spans="1:6" x14ac:dyDescent="0.25">
      <c r="A158" s="13"/>
      <c r="B158" s="13"/>
      <c r="C158" s="13"/>
      <c r="D158" s="13"/>
      <c r="E158" s="13"/>
      <c r="F158" s="58"/>
    </row>
    <row r="159" spans="1:6" x14ac:dyDescent="0.25">
      <c r="A159" s="13"/>
      <c r="B159" s="13"/>
      <c r="C159" s="13"/>
      <c r="D159" s="13"/>
      <c r="E159" s="13"/>
      <c r="F159" s="58"/>
    </row>
    <row r="160" spans="1:6" x14ac:dyDescent="0.25">
      <c r="A160" s="13"/>
      <c r="B160" s="13"/>
      <c r="C160" s="13"/>
      <c r="D160" s="13"/>
      <c r="E160" s="13"/>
      <c r="F160" s="58"/>
    </row>
    <row r="161" spans="1:6" x14ac:dyDescent="0.25">
      <c r="A161" s="13"/>
      <c r="B161" s="13"/>
      <c r="C161" s="13"/>
      <c r="D161" s="13"/>
      <c r="E161" s="13"/>
      <c r="F161" s="58"/>
    </row>
    <row r="162" spans="1:6" x14ac:dyDescent="0.25">
      <c r="A162" s="13"/>
      <c r="B162" s="13"/>
      <c r="C162" s="13"/>
      <c r="D162" s="13"/>
      <c r="E162" s="13"/>
      <c r="F162" s="58"/>
    </row>
    <row r="163" spans="1:6" x14ac:dyDescent="0.25">
      <c r="A163" s="13"/>
      <c r="B163" s="13"/>
      <c r="C163" s="13"/>
      <c r="D163" s="13"/>
      <c r="E163" s="13"/>
      <c r="F163" s="58"/>
    </row>
    <row r="164" spans="1:6" x14ac:dyDescent="0.25">
      <c r="A164" s="13"/>
      <c r="B164" s="13"/>
      <c r="C164" s="13"/>
      <c r="D164" s="13"/>
      <c r="E164" s="13"/>
      <c r="F164" s="58"/>
    </row>
    <row r="165" spans="1:6" x14ac:dyDescent="0.25">
      <c r="A165" s="13"/>
      <c r="B165" s="13"/>
      <c r="C165" s="13"/>
      <c r="D165" s="13"/>
      <c r="E165" s="13"/>
      <c r="F165" s="58"/>
    </row>
    <row r="166" spans="1:6" x14ac:dyDescent="0.25">
      <c r="A166" s="13"/>
      <c r="B166" s="13"/>
      <c r="C166" s="13"/>
      <c r="D166" s="13"/>
      <c r="E166" s="13"/>
      <c r="F166" s="58"/>
    </row>
    <row r="167" spans="1:6" x14ac:dyDescent="0.25">
      <c r="A167" s="13"/>
      <c r="B167" s="13"/>
      <c r="C167" s="13"/>
      <c r="D167" s="13"/>
      <c r="E167" s="13"/>
      <c r="F167" s="58"/>
    </row>
    <row r="168" spans="1:6" x14ac:dyDescent="0.25">
      <c r="A168" s="13"/>
      <c r="B168" s="13"/>
      <c r="C168" s="13"/>
      <c r="D168" s="13"/>
      <c r="E168" s="13"/>
      <c r="F168" s="58"/>
    </row>
    <row r="169" spans="1:6" x14ac:dyDescent="0.25">
      <c r="A169" s="13"/>
      <c r="B169" s="13"/>
      <c r="C169" s="13"/>
      <c r="D169" s="13"/>
      <c r="E169" s="13"/>
      <c r="F169" s="58"/>
    </row>
    <row r="170" spans="1:6" x14ac:dyDescent="0.25">
      <c r="A170" s="13"/>
      <c r="B170" s="13"/>
      <c r="C170" s="13"/>
      <c r="D170" s="13"/>
      <c r="E170" s="13"/>
      <c r="F170" s="58"/>
    </row>
    <row r="171" spans="1:6" x14ac:dyDescent="0.25">
      <c r="A171" s="13"/>
      <c r="B171" s="13"/>
      <c r="C171" s="13"/>
      <c r="D171" s="13"/>
      <c r="E171" s="13"/>
      <c r="F171" s="58"/>
    </row>
    <row r="172" spans="1:6" x14ac:dyDescent="0.25">
      <c r="A172" s="13"/>
      <c r="B172" s="13"/>
      <c r="C172" s="13"/>
      <c r="D172" s="13"/>
      <c r="E172" s="13"/>
      <c r="F172" s="58"/>
    </row>
    <row r="173" spans="1:6" x14ac:dyDescent="0.25">
      <c r="A173" s="13"/>
      <c r="B173" s="13"/>
      <c r="C173" s="13"/>
      <c r="D173" s="13"/>
      <c r="E173" s="13"/>
      <c r="F173" s="58"/>
    </row>
    <row r="174" spans="1:6" x14ac:dyDescent="0.25">
      <c r="A174" s="13"/>
      <c r="B174" s="13"/>
      <c r="C174" s="13"/>
      <c r="D174" s="13"/>
      <c r="E174" s="13"/>
      <c r="F174" s="58"/>
    </row>
    <row r="175" spans="1:6" x14ac:dyDescent="0.25">
      <c r="A175" s="13"/>
      <c r="B175" s="13"/>
      <c r="C175" s="13"/>
      <c r="D175" s="13"/>
      <c r="E175" s="13"/>
      <c r="F175" s="58"/>
    </row>
    <row r="176" spans="1:6" x14ac:dyDescent="0.25">
      <c r="A176" s="13"/>
      <c r="B176" s="13"/>
      <c r="C176" s="13"/>
      <c r="D176" s="13"/>
      <c r="E176" s="13"/>
      <c r="F176" s="58"/>
    </row>
    <row r="177" spans="1:6" x14ac:dyDescent="0.25">
      <c r="A177" s="13"/>
      <c r="B177" s="13"/>
      <c r="C177" s="13"/>
      <c r="D177" s="13"/>
      <c r="E177" s="13"/>
      <c r="F177" s="58"/>
    </row>
    <row r="178" spans="1:6" x14ac:dyDescent="0.25">
      <c r="A178" s="13"/>
      <c r="B178" s="13"/>
      <c r="C178" s="13"/>
      <c r="D178" s="13"/>
      <c r="E178" s="13"/>
      <c r="F178" s="58"/>
    </row>
    <row r="179" spans="1:6" x14ac:dyDescent="0.25">
      <c r="A179" s="13"/>
      <c r="B179" s="13"/>
      <c r="C179" s="13"/>
      <c r="D179" s="13"/>
      <c r="E179" s="13"/>
      <c r="F179" s="58"/>
    </row>
    <row r="180" spans="1:6" x14ac:dyDescent="0.25">
      <c r="A180" s="13"/>
      <c r="B180" s="13"/>
      <c r="C180" s="13"/>
      <c r="D180" s="13"/>
      <c r="E180" s="13"/>
      <c r="F180" s="58"/>
    </row>
    <row r="181" spans="1:6" x14ac:dyDescent="0.25">
      <c r="A181" s="13"/>
      <c r="B181" s="13"/>
      <c r="C181" s="13"/>
      <c r="D181" s="13"/>
      <c r="E181" s="13"/>
      <c r="F181" s="58"/>
    </row>
    <row r="182" spans="1:6" x14ac:dyDescent="0.25">
      <c r="A182" s="13"/>
      <c r="B182" s="13"/>
      <c r="C182" s="13"/>
      <c r="D182" s="13"/>
      <c r="E182" s="13"/>
      <c r="F182" s="58"/>
    </row>
    <row r="183" spans="1:6" x14ac:dyDescent="0.25">
      <c r="A183" s="13"/>
      <c r="B183" s="13"/>
      <c r="C183" s="13"/>
      <c r="D183" s="13"/>
      <c r="E183" s="13"/>
      <c r="F183" s="58"/>
    </row>
    <row r="184" spans="1:6" x14ac:dyDescent="0.25">
      <c r="A184" s="13"/>
      <c r="B184" s="13"/>
      <c r="C184" s="13"/>
      <c r="D184" s="13"/>
      <c r="E184" s="13"/>
      <c r="F184" s="58"/>
    </row>
    <row r="185" spans="1:6" x14ac:dyDescent="0.25">
      <c r="A185" s="13"/>
      <c r="B185" s="13"/>
      <c r="C185" s="13"/>
      <c r="D185" s="13"/>
      <c r="E185" s="13"/>
      <c r="F185" s="58"/>
    </row>
    <row r="186" spans="1:6" x14ac:dyDescent="0.25">
      <c r="A186" s="13"/>
      <c r="B186" s="13"/>
      <c r="C186" s="13"/>
      <c r="D186" s="13"/>
      <c r="E186" s="13"/>
      <c r="F186" s="58"/>
    </row>
    <row r="187" spans="1:6" x14ac:dyDescent="0.25">
      <c r="A187" s="13"/>
      <c r="B187" s="13"/>
      <c r="C187" s="13"/>
      <c r="D187" s="13"/>
      <c r="E187" s="13"/>
      <c r="F187" s="58"/>
    </row>
    <row r="188" spans="1:6" x14ac:dyDescent="0.25">
      <c r="A188" s="13"/>
      <c r="B188" s="13"/>
      <c r="C188" s="13"/>
      <c r="D188" s="13"/>
      <c r="E188" s="13"/>
      <c r="F188" s="58"/>
    </row>
    <row r="189" spans="1:6" x14ac:dyDescent="0.25">
      <c r="A189" s="13"/>
      <c r="B189" s="13"/>
      <c r="C189" s="13"/>
      <c r="D189" s="13"/>
      <c r="E189" s="13"/>
      <c r="F189" s="58"/>
    </row>
    <row r="190" spans="1:6" x14ac:dyDescent="0.25">
      <c r="A190" s="13"/>
      <c r="B190" s="13"/>
      <c r="C190" s="13"/>
      <c r="D190" s="13"/>
      <c r="E190" s="13"/>
      <c r="F190" s="58"/>
    </row>
    <row r="191" spans="1:6" x14ac:dyDescent="0.25">
      <c r="A191" s="13"/>
      <c r="B191" s="13"/>
      <c r="C191" s="13"/>
      <c r="D191" s="13"/>
      <c r="E191" s="13"/>
      <c r="F191" s="58"/>
    </row>
    <row r="192" spans="1:6" x14ac:dyDescent="0.25">
      <c r="A192" s="13"/>
      <c r="B192" s="13"/>
      <c r="C192" s="13"/>
      <c r="D192" s="13"/>
      <c r="E192" s="13"/>
      <c r="F192" s="58"/>
    </row>
    <row r="193" spans="1:6" x14ac:dyDescent="0.25">
      <c r="A193" s="13"/>
      <c r="B193" s="13"/>
      <c r="C193" s="13"/>
      <c r="D193" s="13"/>
      <c r="E193" s="13"/>
      <c r="F193" s="58"/>
    </row>
    <row r="194" spans="1:6" x14ac:dyDescent="0.25">
      <c r="A194" s="13"/>
      <c r="B194" s="13"/>
      <c r="C194" s="13"/>
      <c r="D194" s="13"/>
      <c r="E194" s="13"/>
      <c r="F194" s="58"/>
    </row>
    <row r="195" spans="1:6" x14ac:dyDescent="0.25">
      <c r="A195" s="13"/>
      <c r="B195" s="13"/>
      <c r="C195" s="13"/>
      <c r="D195" s="13"/>
      <c r="E195" s="13"/>
      <c r="F195" s="58"/>
    </row>
    <row r="196" spans="1:6" x14ac:dyDescent="0.25">
      <c r="A196" s="13"/>
      <c r="B196" s="13"/>
      <c r="C196" s="13"/>
      <c r="D196" s="13"/>
      <c r="E196" s="13"/>
      <c r="F196" s="58"/>
    </row>
    <row r="197" spans="1:6" x14ac:dyDescent="0.25">
      <c r="A197" s="13"/>
      <c r="B197" s="13"/>
      <c r="C197" s="13"/>
      <c r="D197" s="13"/>
      <c r="E197" s="13"/>
      <c r="F197" s="58"/>
    </row>
    <row r="198" spans="1:6" x14ac:dyDescent="0.25">
      <c r="A198" s="13"/>
      <c r="B198" s="13"/>
      <c r="C198" s="13"/>
      <c r="D198" s="13"/>
      <c r="E198" s="13"/>
      <c r="F198" s="58"/>
    </row>
    <row r="199" spans="1:6" x14ac:dyDescent="0.25">
      <c r="A199" s="13"/>
      <c r="B199" s="13"/>
      <c r="C199" s="13"/>
      <c r="D199" s="13"/>
      <c r="E199" s="13"/>
      <c r="F199" s="58"/>
    </row>
    <row r="200" spans="1:6" x14ac:dyDescent="0.25">
      <c r="A200" s="13"/>
      <c r="B200" s="13"/>
      <c r="C200" s="13"/>
      <c r="D200" s="13"/>
      <c r="E200" s="13"/>
      <c r="F200" s="58"/>
    </row>
    <row r="201" spans="1:6" x14ac:dyDescent="0.25">
      <c r="A201" s="13"/>
      <c r="B201" s="13"/>
      <c r="C201" s="13"/>
      <c r="D201" s="13"/>
      <c r="E201" s="13"/>
      <c r="F201" s="58"/>
    </row>
    <row r="202" spans="1:6" x14ac:dyDescent="0.25">
      <c r="A202" s="13"/>
      <c r="B202" s="13"/>
      <c r="C202" s="13"/>
      <c r="D202" s="13"/>
      <c r="E202" s="13"/>
      <c r="F202" s="58"/>
    </row>
    <row r="203" spans="1:6" x14ac:dyDescent="0.25">
      <c r="A203" s="13"/>
      <c r="B203" s="13"/>
      <c r="C203" s="13"/>
      <c r="D203" s="13"/>
      <c r="E203" s="13"/>
      <c r="F203" s="58"/>
    </row>
    <row r="204" spans="1:6" x14ac:dyDescent="0.25">
      <c r="A204" s="13"/>
      <c r="B204" s="13"/>
      <c r="C204" s="13"/>
      <c r="D204" s="13"/>
      <c r="E204" s="13"/>
      <c r="F204" s="58"/>
    </row>
    <row r="205" spans="1:6" x14ac:dyDescent="0.25">
      <c r="A205" s="13"/>
      <c r="B205" s="13"/>
      <c r="C205" s="13"/>
      <c r="D205" s="13"/>
      <c r="E205" s="13"/>
      <c r="F205" s="58"/>
    </row>
    <row r="206" spans="1:6" x14ac:dyDescent="0.25">
      <c r="A206" s="13"/>
      <c r="B206" s="13"/>
      <c r="C206" s="13"/>
      <c r="D206" s="13"/>
      <c r="E206" s="13"/>
      <c r="F206" s="58"/>
    </row>
    <row r="207" spans="1:6" x14ac:dyDescent="0.25">
      <c r="A207" s="13"/>
      <c r="B207" s="13"/>
      <c r="C207" s="13"/>
      <c r="D207" s="13"/>
      <c r="E207" s="13"/>
      <c r="F207" s="58"/>
    </row>
    <row r="208" spans="1:6" x14ac:dyDescent="0.25">
      <c r="A208" s="13"/>
      <c r="B208" s="13"/>
      <c r="C208" s="13"/>
      <c r="D208" s="13"/>
      <c r="E208" s="13"/>
      <c r="F208" s="58"/>
    </row>
    <row r="209" spans="1:6" x14ac:dyDescent="0.25">
      <c r="A209" s="13"/>
      <c r="B209" s="13"/>
      <c r="C209" s="13"/>
      <c r="D209" s="13"/>
      <c r="E209" s="13"/>
      <c r="F209" s="58"/>
    </row>
    <row r="210" spans="1:6" x14ac:dyDescent="0.25">
      <c r="A210" s="13"/>
      <c r="B210" s="13"/>
      <c r="C210" s="13"/>
      <c r="D210" s="13"/>
      <c r="E210" s="13"/>
      <c r="F210" s="58"/>
    </row>
    <row r="211" spans="1:6" x14ac:dyDescent="0.25">
      <c r="A211" s="13"/>
      <c r="B211" s="13"/>
      <c r="C211" s="13"/>
      <c r="D211" s="13"/>
      <c r="E211" s="13"/>
      <c r="F211" s="58"/>
    </row>
    <row r="212" spans="1:6" x14ac:dyDescent="0.25">
      <c r="A212" s="13"/>
      <c r="B212" s="13"/>
      <c r="C212" s="13"/>
      <c r="D212" s="13"/>
      <c r="E212" s="13"/>
      <c r="F212" s="58"/>
    </row>
    <row r="213" spans="1:6" x14ac:dyDescent="0.25">
      <c r="A213" s="13"/>
      <c r="B213" s="13"/>
      <c r="C213" s="13"/>
      <c r="D213" s="13"/>
      <c r="E213" s="13"/>
      <c r="F213" s="58"/>
    </row>
    <row r="214" spans="1:6" x14ac:dyDescent="0.25">
      <c r="A214" s="13"/>
      <c r="B214" s="13"/>
      <c r="C214" s="13"/>
      <c r="D214" s="13"/>
      <c r="E214" s="13"/>
      <c r="F214" s="58"/>
    </row>
    <row r="215" spans="1:6" x14ac:dyDescent="0.25">
      <c r="A215" s="13"/>
      <c r="B215" s="13"/>
      <c r="C215" s="13"/>
      <c r="D215" s="13"/>
      <c r="E215" s="13"/>
      <c r="F215" s="58"/>
    </row>
    <row r="216" spans="1:6" x14ac:dyDescent="0.25">
      <c r="A216" s="13"/>
      <c r="B216" s="13"/>
      <c r="C216" s="13"/>
      <c r="D216" s="13"/>
      <c r="E216" s="13"/>
      <c r="F216" s="58"/>
    </row>
    <row r="217" spans="1:6" x14ac:dyDescent="0.25">
      <c r="A217" s="13"/>
      <c r="B217" s="13"/>
      <c r="C217" s="13"/>
      <c r="D217" s="13"/>
      <c r="E217" s="13"/>
      <c r="F217" s="58"/>
    </row>
    <row r="218" spans="1:6" x14ac:dyDescent="0.25">
      <c r="A218" s="13"/>
      <c r="B218" s="13"/>
      <c r="C218" s="13"/>
      <c r="D218" s="13"/>
      <c r="E218" s="13"/>
      <c r="F218" s="58"/>
    </row>
    <row r="219" spans="1:6" x14ac:dyDescent="0.25">
      <c r="A219" s="13"/>
      <c r="B219" s="13"/>
      <c r="C219" s="13"/>
      <c r="D219" s="13"/>
      <c r="E219" s="13"/>
      <c r="F219" s="58"/>
    </row>
    <row r="220" spans="1:6" x14ac:dyDescent="0.25">
      <c r="A220" s="13"/>
      <c r="B220" s="13"/>
      <c r="C220" s="13"/>
      <c r="D220" s="13"/>
      <c r="E220" s="13"/>
      <c r="F220" s="58"/>
    </row>
    <row r="221" spans="1:6" x14ac:dyDescent="0.25">
      <c r="A221" s="13"/>
      <c r="B221" s="13"/>
      <c r="C221" s="13"/>
      <c r="D221" s="13"/>
      <c r="E221" s="13"/>
      <c r="F221" s="58"/>
    </row>
    <row r="222" spans="1:6" x14ac:dyDescent="0.25">
      <c r="A222" s="13"/>
      <c r="B222" s="13"/>
      <c r="C222" s="13"/>
      <c r="D222" s="13"/>
      <c r="E222" s="13"/>
      <c r="F222" s="58"/>
    </row>
    <row r="223" spans="1:6" x14ac:dyDescent="0.25">
      <c r="A223" s="13"/>
      <c r="B223" s="13"/>
      <c r="C223" s="13"/>
      <c r="D223" s="13"/>
      <c r="E223" s="13"/>
      <c r="F223" s="58"/>
    </row>
    <row r="224" spans="1:6" x14ac:dyDescent="0.25">
      <c r="A224" s="13"/>
      <c r="B224" s="13"/>
      <c r="C224" s="13"/>
      <c r="D224" s="13"/>
      <c r="E224" s="13"/>
      <c r="F224" s="58"/>
    </row>
    <row r="225" spans="1:6" x14ac:dyDescent="0.25">
      <c r="A225" s="13"/>
      <c r="B225" s="13"/>
      <c r="C225" s="13"/>
      <c r="D225" s="13"/>
      <c r="E225" s="13"/>
      <c r="F225" s="58"/>
    </row>
    <row r="226" spans="1:6" x14ac:dyDescent="0.25">
      <c r="A226" s="13"/>
      <c r="B226" s="13"/>
      <c r="C226" s="13"/>
      <c r="D226" s="13"/>
      <c r="E226" s="13"/>
      <c r="F226" s="58"/>
    </row>
    <row r="227" spans="1:6" x14ac:dyDescent="0.25">
      <c r="A227" s="13"/>
      <c r="B227" s="13"/>
      <c r="C227" s="13"/>
      <c r="D227" s="13"/>
      <c r="E227" s="13"/>
      <c r="F227" s="58"/>
    </row>
    <row r="228" spans="1:6" x14ac:dyDescent="0.25">
      <c r="A228" s="13"/>
      <c r="B228" s="13"/>
      <c r="C228" s="13"/>
      <c r="D228" s="13"/>
      <c r="E228" s="13"/>
      <c r="F228" s="58"/>
    </row>
    <row r="229" spans="1:6" x14ac:dyDescent="0.25">
      <c r="A229" s="13"/>
      <c r="B229" s="13"/>
      <c r="C229" s="13"/>
      <c r="D229" s="13"/>
      <c r="E229" s="13"/>
      <c r="F229" s="58"/>
    </row>
    <row r="230" spans="1:6" x14ac:dyDescent="0.25">
      <c r="A230" s="13"/>
      <c r="B230" s="13"/>
      <c r="C230" s="13"/>
      <c r="D230" s="13"/>
      <c r="E230" s="13"/>
      <c r="F230" s="58"/>
    </row>
    <row r="231" spans="1:6" x14ac:dyDescent="0.25">
      <c r="A231" s="13"/>
      <c r="B231" s="13"/>
      <c r="C231" s="13"/>
      <c r="D231" s="13"/>
      <c r="E231" s="13"/>
      <c r="F231" s="58"/>
    </row>
    <row r="232" spans="1:6" x14ac:dyDescent="0.25">
      <c r="A232" s="13"/>
      <c r="B232" s="13"/>
      <c r="C232" s="13"/>
      <c r="D232" s="13"/>
      <c r="E232" s="13"/>
      <c r="F232" s="58"/>
    </row>
    <row r="233" spans="1:6" x14ac:dyDescent="0.25">
      <c r="A233" s="13"/>
      <c r="B233" s="13"/>
      <c r="C233" s="13"/>
      <c r="D233" s="13"/>
      <c r="E233" s="13"/>
      <c r="F233" s="58"/>
    </row>
    <row r="234" spans="1:6" x14ac:dyDescent="0.25">
      <c r="A234" s="13"/>
      <c r="B234" s="13"/>
      <c r="C234" s="13"/>
      <c r="D234" s="13"/>
      <c r="E234" s="13"/>
      <c r="F234" s="58"/>
    </row>
    <row r="235" spans="1:6" x14ac:dyDescent="0.25">
      <c r="A235" s="13"/>
      <c r="B235" s="13"/>
      <c r="C235" s="13"/>
      <c r="D235" s="13"/>
      <c r="E235" s="13"/>
      <c r="F235" s="58"/>
    </row>
    <row r="236" spans="1:6" x14ac:dyDescent="0.25">
      <c r="A236" s="13"/>
      <c r="B236" s="13"/>
      <c r="C236" s="13"/>
      <c r="D236" s="13"/>
      <c r="E236" s="13"/>
      <c r="F236" s="58"/>
    </row>
    <row r="237" spans="1:6" x14ac:dyDescent="0.25">
      <c r="A237" s="13"/>
      <c r="B237" s="13"/>
      <c r="C237" s="13"/>
      <c r="D237" s="13"/>
      <c r="E237" s="13"/>
      <c r="F237" s="58"/>
    </row>
    <row r="238" spans="1:6" x14ac:dyDescent="0.25">
      <c r="A238" s="13"/>
      <c r="B238" s="13"/>
      <c r="C238" s="13"/>
      <c r="D238" s="13"/>
      <c r="E238" s="13"/>
      <c r="F238" s="58"/>
    </row>
    <row r="239" spans="1:6" x14ac:dyDescent="0.25">
      <c r="A239" s="13"/>
      <c r="B239" s="13"/>
      <c r="C239" s="13"/>
      <c r="D239" s="13"/>
      <c r="E239" s="13"/>
      <c r="F239" s="58"/>
    </row>
    <row r="240" spans="1:6" x14ac:dyDescent="0.25">
      <c r="A240" s="13"/>
      <c r="B240" s="13"/>
      <c r="C240" s="13"/>
      <c r="D240" s="13"/>
      <c r="E240" s="13"/>
      <c r="F240" s="58"/>
    </row>
    <row r="241" spans="1:6" x14ac:dyDescent="0.25">
      <c r="A241" s="13"/>
      <c r="B241" s="13"/>
      <c r="C241" s="13"/>
      <c r="D241" s="13"/>
      <c r="E241" s="13"/>
      <c r="F241" s="58"/>
    </row>
    <row r="242" spans="1:6" x14ac:dyDescent="0.25">
      <c r="A242" s="13"/>
      <c r="B242" s="13"/>
      <c r="C242" s="13"/>
      <c r="D242" s="13"/>
      <c r="E242" s="13"/>
      <c r="F242" s="58"/>
    </row>
    <row r="243" spans="1:6" x14ac:dyDescent="0.25">
      <c r="A243" s="13"/>
      <c r="B243" s="13"/>
      <c r="C243" s="13"/>
      <c r="D243" s="13"/>
      <c r="E243" s="13"/>
      <c r="F243" s="58"/>
    </row>
    <row r="244" spans="1:6" x14ac:dyDescent="0.25">
      <c r="A244" s="13"/>
      <c r="B244" s="13"/>
      <c r="C244" s="13"/>
      <c r="D244" s="13"/>
      <c r="E244" s="13"/>
      <c r="F244" s="58"/>
    </row>
    <row r="245" spans="1:6" x14ac:dyDescent="0.25">
      <c r="A245" s="13"/>
      <c r="B245" s="13"/>
      <c r="C245" s="13"/>
      <c r="D245" s="13"/>
      <c r="E245" s="13"/>
      <c r="F245" s="58"/>
    </row>
    <row r="246" spans="1:6" x14ac:dyDescent="0.25">
      <c r="A246" s="13"/>
      <c r="B246" s="13"/>
      <c r="C246" s="13"/>
      <c r="D246" s="13"/>
      <c r="E246" s="13"/>
      <c r="F246" s="58"/>
    </row>
    <row r="247" spans="1:6" x14ac:dyDescent="0.25">
      <c r="A247" s="13"/>
      <c r="B247" s="13"/>
      <c r="C247" s="13"/>
      <c r="D247" s="13"/>
      <c r="E247" s="13"/>
      <c r="F247" s="58"/>
    </row>
    <row r="248" spans="1:6" x14ac:dyDescent="0.25">
      <c r="A248" s="13"/>
      <c r="B248" s="13"/>
      <c r="C248" s="13"/>
      <c r="D248" s="13"/>
      <c r="E248" s="13"/>
      <c r="F248" s="58"/>
    </row>
    <row r="249" spans="1:6" x14ac:dyDescent="0.25">
      <c r="A249" s="13"/>
      <c r="B249" s="13"/>
      <c r="C249" s="13"/>
      <c r="D249" s="13"/>
      <c r="E249" s="13"/>
      <c r="F249" s="58"/>
    </row>
    <row r="250" spans="1:6" x14ac:dyDescent="0.25">
      <c r="A250" s="13"/>
      <c r="B250" s="13"/>
      <c r="C250" s="13"/>
      <c r="D250" s="13"/>
      <c r="E250" s="13"/>
      <c r="F250" s="58"/>
    </row>
    <row r="251" spans="1:6" x14ac:dyDescent="0.25">
      <c r="A251" s="13"/>
      <c r="B251" s="13"/>
      <c r="C251" s="13"/>
      <c r="D251" s="13"/>
      <c r="E251" s="13"/>
      <c r="F251" s="58"/>
    </row>
    <row r="252" spans="1:6" x14ac:dyDescent="0.25">
      <c r="A252" s="13"/>
      <c r="B252" s="13"/>
      <c r="C252" s="13"/>
      <c r="D252" s="13"/>
      <c r="E252" s="13"/>
      <c r="F252" s="58"/>
    </row>
    <row r="253" spans="1:6" x14ac:dyDescent="0.25">
      <c r="A253" s="13"/>
      <c r="B253" s="13"/>
      <c r="C253" s="13"/>
      <c r="D253" s="13"/>
      <c r="E253" s="13"/>
      <c r="F253" s="58"/>
    </row>
    <row r="254" spans="1:6" x14ac:dyDescent="0.25">
      <c r="A254" s="13"/>
      <c r="B254" s="13"/>
      <c r="C254" s="13"/>
      <c r="D254" s="13"/>
      <c r="E254" s="13"/>
      <c r="F254" s="58"/>
    </row>
    <row r="255" spans="1:6" x14ac:dyDescent="0.25">
      <c r="A255" s="13"/>
      <c r="B255" s="13"/>
      <c r="C255" s="13"/>
      <c r="D255" s="13"/>
      <c r="E255" s="13"/>
      <c r="F255" s="58"/>
    </row>
    <row r="256" spans="1:6" x14ac:dyDescent="0.25">
      <c r="A256" s="13"/>
      <c r="B256" s="13"/>
      <c r="C256" s="13"/>
      <c r="D256" s="13"/>
      <c r="E256" s="13"/>
      <c r="F256" s="58"/>
    </row>
    <row r="257" spans="1:6" x14ac:dyDescent="0.25">
      <c r="A257" s="13"/>
      <c r="B257" s="13"/>
      <c r="C257" s="13"/>
      <c r="D257" s="13"/>
      <c r="E257" s="13"/>
      <c r="F257" s="58"/>
    </row>
    <row r="258" spans="1:6" x14ac:dyDescent="0.25">
      <c r="A258" s="13"/>
      <c r="B258" s="13"/>
      <c r="C258" s="13"/>
      <c r="D258" s="13"/>
      <c r="E258" s="13"/>
      <c r="F258" s="58"/>
    </row>
    <row r="259" spans="1:6" x14ac:dyDescent="0.25">
      <c r="A259" s="13"/>
      <c r="B259" s="13"/>
      <c r="C259" s="13"/>
      <c r="D259" s="13"/>
      <c r="E259" s="13"/>
      <c r="F259" s="58"/>
    </row>
    <row r="260" spans="1:6" x14ac:dyDescent="0.25">
      <c r="A260" s="13"/>
      <c r="B260" s="13"/>
      <c r="C260" s="13"/>
      <c r="D260" s="13"/>
      <c r="E260" s="13"/>
      <c r="F260" s="58"/>
    </row>
    <row r="261" spans="1:6" x14ac:dyDescent="0.25">
      <c r="A261" s="13"/>
      <c r="B261" s="13"/>
      <c r="C261" s="13"/>
      <c r="D261" s="13"/>
      <c r="E261" s="13"/>
      <c r="F261" s="58"/>
    </row>
    <row r="262" spans="1:6" x14ac:dyDescent="0.25">
      <c r="A262" s="13"/>
      <c r="B262" s="13"/>
      <c r="C262" s="13"/>
      <c r="D262" s="13"/>
      <c r="E262" s="13"/>
      <c r="F262" s="58"/>
    </row>
    <row r="263" spans="1:6" x14ac:dyDescent="0.25">
      <c r="A263" s="13"/>
      <c r="B263" s="13"/>
      <c r="C263" s="13"/>
      <c r="D263" s="13"/>
      <c r="E263" s="13"/>
      <c r="F263" s="58"/>
    </row>
    <row r="264" spans="1:6" x14ac:dyDescent="0.25">
      <c r="A264" s="13"/>
      <c r="B264" s="13"/>
      <c r="C264" s="13"/>
      <c r="D264" s="13"/>
      <c r="E264" s="13"/>
      <c r="F264" s="58"/>
    </row>
    <row r="265" spans="1:6" x14ac:dyDescent="0.25">
      <c r="A265" s="13"/>
      <c r="B265" s="13"/>
      <c r="C265" s="13"/>
      <c r="D265" s="13"/>
      <c r="E265" s="13"/>
      <c r="F265" s="58"/>
    </row>
    <row r="266" spans="1:6" x14ac:dyDescent="0.25">
      <c r="A266" s="13"/>
      <c r="B266" s="13"/>
      <c r="C266" s="13"/>
      <c r="D266" s="13"/>
      <c r="E266" s="13"/>
      <c r="F266" s="58"/>
    </row>
    <row r="267" spans="1:6" x14ac:dyDescent="0.25">
      <c r="A267" s="13"/>
      <c r="B267" s="13"/>
      <c r="C267" s="13"/>
      <c r="D267" s="13"/>
      <c r="E267" s="13"/>
      <c r="F267" s="58"/>
    </row>
    <row r="268" spans="1:6" x14ac:dyDescent="0.25">
      <c r="A268" s="13"/>
      <c r="B268" s="13"/>
      <c r="C268" s="13"/>
      <c r="D268" s="13"/>
      <c r="E268" s="13"/>
      <c r="F268" s="58"/>
    </row>
    <row r="269" spans="1:6" x14ac:dyDescent="0.25">
      <c r="A269" s="13"/>
      <c r="B269" s="13"/>
      <c r="C269" s="13"/>
      <c r="D269" s="13"/>
      <c r="E269" s="13"/>
      <c r="F269" s="58"/>
    </row>
    <row r="270" spans="1:6" x14ac:dyDescent="0.25">
      <c r="A270" s="13"/>
      <c r="B270" s="13"/>
      <c r="C270" s="13"/>
      <c r="D270" s="13"/>
      <c r="E270" s="13"/>
      <c r="F270" s="58"/>
    </row>
    <row r="271" spans="1:6" x14ac:dyDescent="0.25">
      <c r="A271" s="13"/>
      <c r="B271" s="13"/>
      <c r="C271" s="13"/>
      <c r="D271" s="13"/>
      <c r="E271" s="13"/>
      <c r="F271" s="58"/>
    </row>
    <row r="272" spans="1:6" x14ac:dyDescent="0.25">
      <c r="A272" s="13"/>
      <c r="B272" s="13"/>
      <c r="C272" s="13"/>
      <c r="D272" s="13"/>
      <c r="E272" s="13"/>
      <c r="F272" s="58"/>
    </row>
    <row r="273" spans="1:6" x14ac:dyDescent="0.25">
      <c r="A273" s="13"/>
      <c r="B273" s="13"/>
      <c r="C273" s="13"/>
      <c r="D273" s="13"/>
      <c r="E273" s="13"/>
      <c r="F273" s="58"/>
    </row>
    <row r="274" spans="1:6" x14ac:dyDescent="0.25">
      <c r="A274" s="13"/>
      <c r="B274" s="13"/>
      <c r="C274" s="13"/>
      <c r="D274" s="13"/>
      <c r="E274" s="13"/>
      <c r="F274" s="58"/>
    </row>
    <row r="275" spans="1:6" x14ac:dyDescent="0.25">
      <c r="A275" s="13"/>
      <c r="B275" s="13"/>
      <c r="C275" s="13"/>
      <c r="D275" s="13"/>
      <c r="E275" s="13"/>
      <c r="F275" s="58"/>
    </row>
    <row r="276" spans="1:6" x14ac:dyDescent="0.25">
      <c r="A276" s="13"/>
      <c r="B276" s="13"/>
      <c r="C276" s="13"/>
      <c r="D276" s="13"/>
      <c r="E276" s="13"/>
      <c r="F276" s="58"/>
    </row>
    <row r="277" spans="1:6" x14ac:dyDescent="0.25">
      <c r="A277" s="13"/>
      <c r="B277" s="13"/>
      <c r="C277" s="13"/>
      <c r="D277" s="13"/>
      <c r="E277" s="13"/>
      <c r="F277" s="58"/>
    </row>
    <row r="278" spans="1:6" x14ac:dyDescent="0.25">
      <c r="A278" s="13"/>
      <c r="B278" s="13"/>
      <c r="C278" s="13"/>
      <c r="D278" s="13"/>
      <c r="E278" s="13"/>
      <c r="F278" s="58"/>
    </row>
    <row r="279" spans="1:6" x14ac:dyDescent="0.25">
      <c r="A279" s="13"/>
      <c r="B279" s="13"/>
      <c r="C279" s="13"/>
      <c r="D279" s="13"/>
      <c r="E279" s="13"/>
      <c r="F279" s="58"/>
    </row>
    <row r="280" spans="1:6" x14ac:dyDescent="0.25">
      <c r="A280" s="13"/>
      <c r="B280" s="13"/>
      <c r="C280" s="13"/>
      <c r="D280" s="13"/>
      <c r="E280" s="13"/>
      <c r="F280" s="58"/>
    </row>
    <row r="281" spans="1:6" x14ac:dyDescent="0.25">
      <c r="A281" s="13"/>
      <c r="B281" s="13"/>
      <c r="C281" s="13"/>
      <c r="D281" s="13"/>
      <c r="E281" s="13"/>
      <c r="F281" s="58"/>
    </row>
    <row r="282" spans="1:6" x14ac:dyDescent="0.25">
      <c r="A282" s="13"/>
      <c r="B282" s="13"/>
      <c r="C282" s="13"/>
      <c r="D282" s="13"/>
      <c r="E282" s="13"/>
      <c r="F282" s="58"/>
    </row>
    <row r="283" spans="1:6" x14ac:dyDescent="0.25">
      <c r="A283" s="13"/>
      <c r="B283" s="13"/>
      <c r="C283" s="13"/>
      <c r="D283" s="13"/>
      <c r="E283" s="13"/>
      <c r="F283" s="58"/>
    </row>
    <row r="284" spans="1:6" x14ac:dyDescent="0.25">
      <c r="A284" s="13"/>
      <c r="B284" s="13"/>
      <c r="C284" s="13"/>
      <c r="D284" s="13"/>
      <c r="E284" s="13"/>
      <c r="F284" s="58"/>
    </row>
    <row r="285" spans="1:6" x14ac:dyDescent="0.25">
      <c r="A285" s="13"/>
      <c r="B285" s="13"/>
      <c r="C285" s="13"/>
      <c r="D285" s="13"/>
      <c r="E285" s="13"/>
      <c r="F285" s="58"/>
    </row>
    <row r="286" spans="1:6" x14ac:dyDescent="0.25">
      <c r="A286" s="13"/>
      <c r="B286" s="13"/>
      <c r="C286" s="13"/>
      <c r="D286" s="13"/>
      <c r="E286" s="13"/>
      <c r="F286" s="58"/>
    </row>
    <row r="287" spans="1:6" x14ac:dyDescent="0.25">
      <c r="A287" s="13"/>
      <c r="B287" s="13"/>
      <c r="C287" s="13"/>
      <c r="D287" s="13"/>
      <c r="E287" s="13"/>
      <c r="F287" s="58"/>
    </row>
    <row r="288" spans="1:6" x14ac:dyDescent="0.25">
      <c r="A288" s="13"/>
      <c r="B288" s="13"/>
      <c r="C288" s="13"/>
      <c r="D288" s="13"/>
      <c r="E288" s="13"/>
      <c r="F288" s="58"/>
    </row>
    <row r="289" spans="1:6" x14ac:dyDescent="0.25">
      <c r="A289" s="13"/>
      <c r="B289" s="13"/>
      <c r="C289" s="13"/>
      <c r="D289" s="13"/>
      <c r="E289" s="13"/>
      <c r="F289" s="58"/>
    </row>
    <row r="290" spans="1:6" x14ac:dyDescent="0.25">
      <c r="A290" s="13"/>
      <c r="B290" s="13"/>
      <c r="C290" s="13"/>
      <c r="D290" s="13"/>
      <c r="E290" s="13"/>
      <c r="F290" s="58"/>
    </row>
    <row r="291" spans="1:6" x14ac:dyDescent="0.25">
      <c r="A291" s="13"/>
      <c r="B291" s="13"/>
      <c r="C291" s="13"/>
      <c r="D291" s="13"/>
      <c r="E291" s="13"/>
      <c r="F291" s="58"/>
    </row>
    <row r="292" spans="1:6" x14ac:dyDescent="0.25">
      <c r="A292" s="13"/>
      <c r="B292" s="13"/>
      <c r="C292" s="13"/>
      <c r="D292" s="13"/>
      <c r="E292" s="13"/>
      <c r="F292" s="58"/>
    </row>
    <row r="293" spans="1:6" x14ac:dyDescent="0.25">
      <c r="A293" s="13"/>
      <c r="B293" s="13"/>
      <c r="C293" s="13"/>
      <c r="D293" s="13"/>
      <c r="E293" s="13"/>
      <c r="F293" s="58"/>
    </row>
    <row r="294" spans="1:6" x14ac:dyDescent="0.25">
      <c r="A294" s="13"/>
      <c r="B294" s="13"/>
      <c r="C294" s="13"/>
      <c r="D294" s="13"/>
      <c r="E294" s="13"/>
      <c r="F294" s="58"/>
    </row>
    <row r="295" spans="1:6" x14ac:dyDescent="0.25">
      <c r="A295" s="13"/>
      <c r="B295" s="13"/>
      <c r="C295" s="13"/>
      <c r="D295" s="13"/>
      <c r="E295" s="13"/>
      <c r="F295" s="58"/>
    </row>
    <row r="296" spans="1:6" x14ac:dyDescent="0.25">
      <c r="A296" s="13"/>
      <c r="B296" s="13"/>
      <c r="C296" s="13"/>
      <c r="D296" s="13"/>
      <c r="E296" s="13"/>
      <c r="F296" s="58"/>
    </row>
    <row r="297" spans="1:6" x14ac:dyDescent="0.25">
      <c r="A297" s="13"/>
      <c r="B297" s="13"/>
      <c r="C297" s="13"/>
      <c r="D297" s="13"/>
      <c r="E297" s="13"/>
      <c r="F297" s="58"/>
    </row>
    <row r="298" spans="1:6" x14ac:dyDescent="0.25">
      <c r="A298" s="13"/>
      <c r="B298" s="13"/>
      <c r="C298" s="13"/>
      <c r="D298" s="13"/>
      <c r="E298" s="13"/>
      <c r="F298" s="58"/>
    </row>
    <row r="299" spans="1:6" x14ac:dyDescent="0.25">
      <c r="A299" s="13"/>
      <c r="B299" s="13"/>
      <c r="C299" s="13"/>
      <c r="D299" s="13"/>
      <c r="E299" s="13"/>
      <c r="F299" s="58"/>
    </row>
    <row r="300" spans="1:6" x14ac:dyDescent="0.25">
      <c r="A300" s="13"/>
      <c r="B300" s="13"/>
      <c r="C300" s="13"/>
      <c r="D300" s="13"/>
      <c r="E300" s="13"/>
      <c r="F300" s="58"/>
    </row>
    <row r="301" spans="1:6" x14ac:dyDescent="0.25">
      <c r="A301" s="13"/>
      <c r="B301" s="13"/>
      <c r="C301" s="13"/>
      <c r="D301" s="13"/>
      <c r="E301" s="13"/>
      <c r="F301" s="58"/>
    </row>
    <row r="302" spans="1:6" x14ac:dyDescent="0.25">
      <c r="A302" s="13"/>
      <c r="B302" s="13"/>
      <c r="C302" s="13"/>
      <c r="D302" s="13"/>
      <c r="E302" s="13"/>
      <c r="F302" s="58"/>
    </row>
    <row r="303" spans="1:6" x14ac:dyDescent="0.25">
      <c r="A303" s="13"/>
      <c r="B303" s="13"/>
      <c r="C303" s="13"/>
      <c r="D303" s="13"/>
      <c r="E303" s="13"/>
      <c r="F303" s="58"/>
    </row>
    <row r="304" spans="1:6" x14ac:dyDescent="0.25">
      <c r="A304" s="13"/>
      <c r="B304" s="13"/>
      <c r="C304" s="13"/>
      <c r="D304" s="13"/>
      <c r="E304" s="13"/>
      <c r="F304" s="58"/>
    </row>
    <row r="305" spans="1:6" x14ac:dyDescent="0.25">
      <c r="A305" s="13"/>
      <c r="B305" s="13"/>
      <c r="C305" s="13"/>
      <c r="D305" s="13"/>
      <c r="E305" s="13"/>
      <c r="F305" s="58"/>
    </row>
    <row r="306" spans="1:6" x14ac:dyDescent="0.25">
      <c r="A306" s="13"/>
      <c r="B306" s="13"/>
      <c r="C306" s="13"/>
      <c r="D306" s="13"/>
      <c r="E306" s="13"/>
      <c r="F306" s="58"/>
    </row>
    <row r="307" spans="1:6" x14ac:dyDescent="0.25">
      <c r="A307" s="13"/>
      <c r="B307" s="13"/>
      <c r="C307" s="13"/>
      <c r="D307" s="13"/>
      <c r="E307" s="13"/>
      <c r="F307" s="58"/>
    </row>
    <row r="308" spans="1:6" x14ac:dyDescent="0.25">
      <c r="A308" s="13"/>
      <c r="B308" s="13"/>
      <c r="C308" s="13"/>
      <c r="D308" s="13"/>
      <c r="E308" s="13"/>
      <c r="F308" s="58"/>
    </row>
    <row r="309" spans="1:6" x14ac:dyDescent="0.25">
      <c r="A309" s="13"/>
      <c r="B309" s="13"/>
      <c r="C309" s="13"/>
      <c r="D309" s="13"/>
      <c r="E309" s="13"/>
      <c r="F309" s="58"/>
    </row>
    <row r="310" spans="1:6" x14ac:dyDescent="0.25">
      <c r="A310" s="13"/>
      <c r="B310" s="13"/>
      <c r="C310" s="13"/>
      <c r="D310" s="13"/>
      <c r="E310" s="13"/>
      <c r="F310" s="58"/>
    </row>
    <row r="311" spans="1:6" x14ac:dyDescent="0.25">
      <c r="A311" s="13"/>
      <c r="B311" s="13"/>
      <c r="C311" s="13"/>
      <c r="D311" s="13"/>
      <c r="E311" s="13"/>
      <c r="F311" s="58"/>
    </row>
    <row r="312" spans="1:6" x14ac:dyDescent="0.25">
      <c r="A312" s="13"/>
      <c r="B312" s="13"/>
      <c r="C312" s="13"/>
      <c r="D312" s="13"/>
      <c r="E312" s="13"/>
      <c r="F312" s="58"/>
    </row>
    <row r="313" spans="1:6" x14ac:dyDescent="0.25">
      <c r="A313" s="13"/>
      <c r="B313" s="13"/>
      <c r="C313" s="13"/>
      <c r="D313" s="13"/>
      <c r="E313" s="13"/>
      <c r="F313" s="58"/>
    </row>
    <row r="314" spans="1:6" x14ac:dyDescent="0.25">
      <c r="A314" s="13"/>
      <c r="B314" s="13"/>
      <c r="C314" s="13"/>
      <c r="D314" s="13"/>
      <c r="E314" s="13"/>
      <c r="F314" s="58"/>
    </row>
    <row r="315" spans="1:6" x14ac:dyDescent="0.25">
      <c r="A315" s="13"/>
      <c r="B315" s="13"/>
      <c r="C315" s="13"/>
      <c r="D315" s="13"/>
      <c r="E315" s="13"/>
      <c r="F315" s="58"/>
    </row>
    <row r="316" spans="1:6" x14ac:dyDescent="0.25">
      <c r="A316" s="13"/>
      <c r="B316" s="13"/>
      <c r="C316" s="13"/>
      <c r="D316" s="13"/>
      <c r="E316" s="13"/>
      <c r="F316" s="58"/>
    </row>
    <row r="317" spans="1:6" x14ac:dyDescent="0.25">
      <c r="A317" s="13"/>
      <c r="B317" s="13"/>
      <c r="C317" s="13"/>
      <c r="D317" s="13"/>
      <c r="E317" s="13"/>
      <c r="F317" s="58"/>
    </row>
    <row r="318" spans="1:6" x14ac:dyDescent="0.25">
      <c r="A318" s="13"/>
      <c r="B318" s="13"/>
      <c r="C318" s="13"/>
      <c r="D318" s="13"/>
      <c r="E318" s="13"/>
      <c r="F318" s="58"/>
    </row>
    <row r="319" spans="1:6" x14ac:dyDescent="0.25">
      <c r="A319" s="13"/>
      <c r="B319" s="13"/>
      <c r="C319" s="13"/>
      <c r="D319" s="13"/>
      <c r="E319" s="13"/>
      <c r="F319" s="58"/>
    </row>
    <row r="320" spans="1:6" x14ac:dyDescent="0.25">
      <c r="A320" s="13"/>
      <c r="B320" s="13"/>
      <c r="C320" s="13"/>
      <c r="D320" s="13"/>
      <c r="E320" s="13"/>
      <c r="F320" s="58"/>
    </row>
    <row r="321" spans="1:6" x14ac:dyDescent="0.25">
      <c r="A321" s="13"/>
      <c r="B321" s="13"/>
      <c r="C321" s="13"/>
      <c r="D321" s="13"/>
      <c r="E321" s="13"/>
      <c r="F321" s="58"/>
    </row>
    <row r="322" spans="1:6" x14ac:dyDescent="0.25">
      <c r="A322" s="13"/>
      <c r="B322" s="13"/>
      <c r="C322" s="13"/>
      <c r="D322" s="13"/>
      <c r="E322" s="13"/>
      <c r="F322" s="58"/>
    </row>
    <row r="323" spans="1:6" x14ac:dyDescent="0.25">
      <c r="A323" s="13"/>
      <c r="B323" s="13"/>
      <c r="C323" s="13"/>
      <c r="D323" s="13"/>
      <c r="E323" s="13"/>
      <c r="F323" s="58"/>
    </row>
    <row r="324" spans="1:6" x14ac:dyDescent="0.25">
      <c r="A324" s="13"/>
      <c r="B324" s="13"/>
      <c r="C324" s="13"/>
      <c r="D324" s="13"/>
      <c r="E324" s="13"/>
      <c r="F324" s="58"/>
    </row>
    <row r="325" spans="1:6" x14ac:dyDescent="0.25">
      <c r="A325" s="13"/>
      <c r="B325" s="13"/>
      <c r="C325" s="13"/>
      <c r="D325" s="13"/>
      <c r="E325" s="13"/>
      <c r="F325" s="58"/>
    </row>
    <row r="326" spans="1:6" x14ac:dyDescent="0.25">
      <c r="A326" s="13"/>
      <c r="B326" s="13"/>
      <c r="C326" s="13"/>
      <c r="D326" s="13"/>
      <c r="E326" s="13"/>
      <c r="F326" s="58"/>
    </row>
    <row r="327" spans="1:6" x14ac:dyDescent="0.25">
      <c r="A327" s="13"/>
      <c r="B327" s="13"/>
      <c r="C327" s="13"/>
      <c r="D327" s="13"/>
      <c r="E327" s="13"/>
      <c r="F327" s="58"/>
    </row>
    <row r="328" spans="1:6" x14ac:dyDescent="0.25">
      <c r="A328" s="13"/>
      <c r="B328" s="13"/>
      <c r="C328" s="13"/>
      <c r="D328" s="13"/>
      <c r="E328" s="13"/>
      <c r="F328" s="58"/>
    </row>
    <row r="329" spans="1:6" x14ac:dyDescent="0.25">
      <c r="A329" s="13"/>
      <c r="B329" s="13"/>
      <c r="C329" s="13"/>
      <c r="D329" s="13"/>
      <c r="E329" s="13"/>
      <c r="F329" s="58"/>
    </row>
    <row r="330" spans="1:6" x14ac:dyDescent="0.25">
      <c r="A330" s="13"/>
      <c r="B330" s="13"/>
      <c r="C330" s="13"/>
      <c r="D330" s="13"/>
      <c r="E330" s="13"/>
      <c r="F330" s="58"/>
    </row>
    <row r="331" spans="1:6" x14ac:dyDescent="0.25">
      <c r="A331" s="13"/>
      <c r="B331" s="13"/>
      <c r="C331" s="13"/>
      <c r="D331" s="13"/>
      <c r="E331" s="13"/>
      <c r="F331" s="58"/>
    </row>
    <row r="332" spans="1:6" x14ac:dyDescent="0.25">
      <c r="A332" s="13"/>
      <c r="B332" s="13"/>
      <c r="C332" s="13"/>
      <c r="D332" s="13"/>
      <c r="E332" s="13"/>
      <c r="F332" s="58"/>
    </row>
    <row r="333" spans="1:6" x14ac:dyDescent="0.25">
      <c r="A333" s="13"/>
      <c r="B333" s="13"/>
      <c r="C333" s="13"/>
      <c r="D333" s="13"/>
      <c r="E333" s="13"/>
      <c r="F333" s="58"/>
    </row>
    <row r="334" spans="1:6" x14ac:dyDescent="0.25">
      <c r="A334" s="13"/>
      <c r="B334" s="13"/>
      <c r="C334" s="13"/>
      <c r="D334" s="13"/>
      <c r="E334" s="13"/>
      <c r="F334" s="58"/>
    </row>
    <row r="335" spans="1:6" x14ac:dyDescent="0.25">
      <c r="A335" s="13"/>
      <c r="B335" s="13"/>
      <c r="C335" s="13"/>
      <c r="D335" s="13"/>
      <c r="E335" s="13"/>
      <c r="F335" s="58"/>
    </row>
    <row r="336" spans="1:6" x14ac:dyDescent="0.25">
      <c r="A336" s="13"/>
      <c r="B336" s="13"/>
      <c r="C336" s="13"/>
      <c r="D336" s="13"/>
      <c r="E336" s="13"/>
      <c r="F336" s="58"/>
    </row>
    <row r="337" spans="1:6" x14ac:dyDescent="0.25">
      <c r="A337" s="13"/>
      <c r="B337" s="13"/>
      <c r="C337" s="13"/>
      <c r="D337" s="13"/>
      <c r="E337" s="13"/>
      <c r="F337" s="58"/>
    </row>
    <row r="338" spans="1:6" x14ac:dyDescent="0.25">
      <c r="A338" s="13"/>
      <c r="B338" s="13"/>
      <c r="C338" s="13"/>
      <c r="D338" s="13"/>
      <c r="E338" s="13"/>
      <c r="F338" s="58"/>
    </row>
    <row r="339" spans="1:6" x14ac:dyDescent="0.25">
      <c r="A339" s="13"/>
      <c r="B339" s="13"/>
      <c r="C339" s="13"/>
      <c r="D339" s="13"/>
      <c r="E339" s="13"/>
      <c r="F339" s="58"/>
    </row>
    <row r="340" spans="1:6" x14ac:dyDescent="0.25">
      <c r="A340" s="13"/>
      <c r="B340" s="13"/>
      <c r="C340" s="13"/>
      <c r="D340" s="13"/>
      <c r="E340" s="13"/>
      <c r="F340" s="58"/>
    </row>
    <row r="341" spans="1:6" x14ac:dyDescent="0.25">
      <c r="A341" s="13"/>
      <c r="B341" s="13"/>
      <c r="C341" s="13"/>
      <c r="D341" s="13"/>
      <c r="E341" s="13"/>
      <c r="F341" s="58"/>
    </row>
    <row r="342" spans="1:6" x14ac:dyDescent="0.25">
      <c r="A342" s="13"/>
      <c r="B342" s="13"/>
      <c r="C342" s="13"/>
      <c r="D342" s="13"/>
      <c r="E342" s="13"/>
      <c r="F342" s="58"/>
    </row>
    <row r="343" spans="1:6" x14ac:dyDescent="0.25">
      <c r="A343" s="13"/>
      <c r="B343" s="13"/>
      <c r="C343" s="13"/>
      <c r="D343" s="13"/>
      <c r="E343" s="13"/>
      <c r="F343" s="58"/>
    </row>
    <row r="344" spans="1:6" x14ac:dyDescent="0.25">
      <c r="A344" s="13"/>
      <c r="B344" s="13"/>
      <c r="C344" s="13"/>
      <c r="D344" s="13"/>
      <c r="E344" s="13"/>
      <c r="F344" s="58"/>
    </row>
    <row r="345" spans="1:6" x14ac:dyDescent="0.25">
      <c r="A345" s="13"/>
      <c r="B345" s="13"/>
      <c r="C345" s="13"/>
      <c r="D345" s="13"/>
      <c r="E345" s="13"/>
      <c r="F345" s="58"/>
    </row>
    <row r="346" spans="1:6" x14ac:dyDescent="0.25">
      <c r="A346" s="13"/>
      <c r="B346" s="13"/>
      <c r="C346" s="13"/>
      <c r="D346" s="13"/>
      <c r="E346" s="13"/>
      <c r="F346" s="58"/>
    </row>
    <row r="347" spans="1:6" x14ac:dyDescent="0.25">
      <c r="A347" s="13"/>
      <c r="B347" s="13"/>
      <c r="C347" s="13"/>
      <c r="D347" s="13"/>
      <c r="E347" s="13"/>
      <c r="F347" s="58"/>
    </row>
    <row r="348" spans="1:6" x14ac:dyDescent="0.25">
      <c r="A348" s="13"/>
      <c r="B348" s="13"/>
      <c r="C348" s="13"/>
      <c r="D348" s="13"/>
      <c r="E348" s="13"/>
      <c r="F348" s="58"/>
    </row>
    <row r="349" spans="1:6" x14ac:dyDescent="0.25">
      <c r="A349" s="13"/>
      <c r="B349" s="13"/>
      <c r="C349" s="13"/>
      <c r="D349" s="13"/>
      <c r="E349" s="13"/>
      <c r="F349" s="58"/>
    </row>
    <row r="350" spans="1:6" x14ac:dyDescent="0.25">
      <c r="A350" s="13"/>
      <c r="B350" s="13"/>
      <c r="C350" s="13"/>
      <c r="D350" s="13"/>
      <c r="E350" s="13"/>
      <c r="F350" s="58"/>
    </row>
    <row r="351" spans="1:6" x14ac:dyDescent="0.25">
      <c r="A351" s="13"/>
      <c r="B351" s="13"/>
      <c r="C351" s="13"/>
      <c r="D351" s="13"/>
      <c r="E351" s="13"/>
      <c r="F351" s="58"/>
    </row>
    <row r="352" spans="1:6" x14ac:dyDescent="0.25">
      <c r="A352" s="13"/>
      <c r="B352" s="13"/>
      <c r="C352" s="13"/>
      <c r="D352" s="13"/>
      <c r="E352" s="13"/>
      <c r="F352" s="58"/>
    </row>
    <row r="353" spans="1:6" x14ac:dyDescent="0.25">
      <c r="A353" s="13"/>
      <c r="B353" s="13"/>
      <c r="C353" s="13"/>
      <c r="D353" s="13"/>
      <c r="E353" s="13"/>
      <c r="F353" s="58"/>
    </row>
    <row r="354" spans="1:6" x14ac:dyDescent="0.25">
      <c r="A354" s="13"/>
      <c r="B354" s="13"/>
      <c r="C354" s="13"/>
      <c r="D354" s="13"/>
      <c r="E354" s="13"/>
      <c r="F354" s="58"/>
    </row>
    <row r="355" spans="1:6" x14ac:dyDescent="0.25">
      <c r="A355" s="13"/>
      <c r="B355" s="13"/>
      <c r="C355" s="13"/>
      <c r="D355" s="13"/>
      <c r="E355" s="13"/>
      <c r="F355" s="58"/>
    </row>
    <row r="356" spans="1:6" x14ac:dyDescent="0.25">
      <c r="A356" s="13"/>
      <c r="B356" s="13"/>
      <c r="C356" s="13"/>
      <c r="D356" s="13"/>
      <c r="E356" s="13"/>
      <c r="F356" s="58"/>
    </row>
    <row r="357" spans="1:6" x14ac:dyDescent="0.25">
      <c r="A357" s="13"/>
      <c r="B357" s="13"/>
      <c r="C357" s="13"/>
      <c r="D357" s="13"/>
      <c r="E357" s="13"/>
      <c r="F357" s="58"/>
    </row>
    <row r="358" spans="1:6" x14ac:dyDescent="0.25">
      <c r="A358" s="13"/>
      <c r="B358" s="13"/>
      <c r="C358" s="13"/>
      <c r="D358" s="13"/>
      <c r="E358" s="13"/>
      <c r="F358" s="58"/>
    </row>
    <row r="359" spans="1:6" x14ac:dyDescent="0.25">
      <c r="A359" s="13"/>
      <c r="B359" s="13"/>
      <c r="C359" s="13"/>
      <c r="D359" s="13"/>
      <c r="E359" s="13"/>
      <c r="F359" s="58"/>
    </row>
    <row r="360" spans="1:6" x14ac:dyDescent="0.25">
      <c r="A360" s="13"/>
      <c r="B360" s="13"/>
      <c r="C360" s="13"/>
      <c r="D360" s="13"/>
      <c r="E360" s="13"/>
      <c r="F360" s="58"/>
    </row>
    <row r="361" spans="1:6" x14ac:dyDescent="0.25">
      <c r="A361" s="13"/>
      <c r="B361" s="13"/>
      <c r="C361" s="13"/>
      <c r="D361" s="13"/>
      <c r="E361" s="13"/>
      <c r="F361" s="58"/>
    </row>
    <row r="362" spans="1:6" x14ac:dyDescent="0.25">
      <c r="A362" s="13"/>
      <c r="B362" s="13"/>
      <c r="C362" s="13"/>
      <c r="D362" s="13"/>
      <c r="E362" s="13"/>
      <c r="F362" s="58"/>
    </row>
    <row r="363" spans="1:6" x14ac:dyDescent="0.25">
      <c r="A363" s="13"/>
      <c r="B363" s="13"/>
      <c r="C363" s="13"/>
      <c r="D363" s="13"/>
      <c r="E363" s="13"/>
      <c r="F363" s="58"/>
    </row>
    <row r="364" spans="1:6" x14ac:dyDescent="0.25">
      <c r="A364" s="13"/>
      <c r="B364" s="13"/>
      <c r="C364" s="13"/>
      <c r="D364" s="13"/>
      <c r="E364" s="13"/>
      <c r="F364" s="58"/>
    </row>
    <row r="365" spans="1:6" x14ac:dyDescent="0.25">
      <c r="A365" s="13"/>
      <c r="B365" s="13"/>
      <c r="C365" s="13"/>
      <c r="D365" s="13"/>
      <c r="E365" s="13"/>
      <c r="F365" s="58"/>
    </row>
    <row r="366" spans="1:6" x14ac:dyDescent="0.25">
      <c r="A366" s="13"/>
      <c r="B366" s="13"/>
      <c r="C366" s="13"/>
      <c r="D366" s="13"/>
      <c r="E366" s="13"/>
      <c r="F366" s="58"/>
    </row>
    <row r="367" spans="1:6" x14ac:dyDescent="0.25">
      <c r="A367" s="13"/>
      <c r="B367" s="13"/>
      <c r="C367" s="13"/>
      <c r="D367" s="13"/>
      <c r="E367" s="13"/>
      <c r="F367" s="58"/>
    </row>
    <row r="368" spans="1:6" x14ac:dyDescent="0.25">
      <c r="A368" s="13"/>
      <c r="B368" s="13"/>
      <c r="C368" s="13"/>
      <c r="D368" s="13"/>
      <c r="E368" s="13"/>
      <c r="F368" s="58"/>
    </row>
    <row r="369" spans="1:6" x14ac:dyDescent="0.25">
      <c r="A369" s="13"/>
      <c r="B369" s="13"/>
      <c r="C369" s="13"/>
      <c r="D369" s="13"/>
      <c r="E369" s="13"/>
      <c r="F369" s="58"/>
    </row>
    <row r="370" spans="1:6" x14ac:dyDescent="0.25">
      <c r="A370" s="13"/>
      <c r="B370" s="13"/>
      <c r="C370" s="13"/>
      <c r="D370" s="13"/>
      <c r="E370" s="13"/>
      <c r="F370" s="58"/>
    </row>
    <row r="371" spans="1:6" x14ac:dyDescent="0.25">
      <c r="A371" s="13"/>
      <c r="B371" s="13"/>
      <c r="C371" s="13"/>
      <c r="D371" s="13"/>
      <c r="E371" s="13"/>
      <c r="F371" s="58"/>
    </row>
    <row r="372" spans="1:6" x14ac:dyDescent="0.25">
      <c r="A372" s="13"/>
      <c r="B372" s="13"/>
      <c r="C372" s="13"/>
      <c r="D372" s="13"/>
      <c r="E372" s="13"/>
      <c r="F372" s="58"/>
    </row>
    <row r="373" spans="1:6" x14ac:dyDescent="0.25">
      <c r="A373" s="13"/>
      <c r="B373" s="13"/>
      <c r="C373" s="13"/>
      <c r="D373" s="13"/>
      <c r="E373" s="13"/>
      <c r="F373" s="58"/>
    </row>
    <row r="374" spans="1:6" x14ac:dyDescent="0.25">
      <c r="A374" s="13"/>
      <c r="B374" s="13"/>
      <c r="C374" s="13"/>
      <c r="D374" s="13"/>
      <c r="E374" s="13"/>
      <c r="F374" s="58"/>
    </row>
    <row r="375" spans="1:6" x14ac:dyDescent="0.25">
      <c r="A375" s="13"/>
      <c r="B375" s="13"/>
      <c r="C375" s="13"/>
      <c r="D375" s="13"/>
      <c r="E375" s="13"/>
      <c r="F375" s="58"/>
    </row>
    <row r="376" spans="1:6" x14ac:dyDescent="0.25">
      <c r="A376" s="13"/>
      <c r="B376" s="13"/>
      <c r="C376" s="13"/>
      <c r="D376" s="13"/>
      <c r="E376" s="13"/>
      <c r="F376" s="58"/>
    </row>
    <row r="377" spans="1:6" x14ac:dyDescent="0.25">
      <c r="A377" s="13"/>
      <c r="B377" s="13"/>
      <c r="C377" s="13"/>
      <c r="D377" s="13"/>
      <c r="E377" s="13"/>
      <c r="F377" s="58"/>
    </row>
    <row r="378" spans="1:6" x14ac:dyDescent="0.25">
      <c r="A378" s="13"/>
      <c r="B378" s="13"/>
      <c r="C378" s="13"/>
      <c r="D378" s="13"/>
      <c r="E378" s="13"/>
      <c r="F378" s="58"/>
    </row>
    <row r="379" spans="1:6" x14ac:dyDescent="0.25">
      <c r="A379" s="13"/>
      <c r="B379" s="13"/>
      <c r="C379" s="13"/>
      <c r="D379" s="13"/>
      <c r="E379" s="13"/>
      <c r="F379" s="58"/>
    </row>
    <row r="380" spans="1:6" x14ac:dyDescent="0.25">
      <c r="A380" s="13"/>
      <c r="B380" s="13"/>
      <c r="C380" s="13"/>
      <c r="D380" s="13"/>
      <c r="E380" s="13"/>
      <c r="F380" s="58"/>
    </row>
    <row r="381" spans="1:6" x14ac:dyDescent="0.25">
      <c r="A381" s="13"/>
      <c r="B381" s="13"/>
      <c r="C381" s="13"/>
      <c r="D381" s="13"/>
      <c r="E381" s="13"/>
      <c r="F381" s="58"/>
    </row>
    <row r="382" spans="1:6" x14ac:dyDescent="0.25">
      <c r="A382" s="13"/>
      <c r="B382" s="13"/>
      <c r="C382" s="13"/>
      <c r="D382" s="13"/>
      <c r="E382" s="13"/>
      <c r="F382" s="58"/>
    </row>
    <row r="383" spans="1:6" x14ac:dyDescent="0.25">
      <c r="A383" s="13"/>
      <c r="B383" s="13"/>
      <c r="C383" s="13"/>
      <c r="D383" s="13"/>
      <c r="E383" s="13"/>
      <c r="F383" s="58"/>
    </row>
    <row r="384" spans="1:6" x14ac:dyDescent="0.25">
      <c r="A384" s="13"/>
      <c r="B384" s="13"/>
      <c r="C384" s="13"/>
      <c r="D384" s="13"/>
      <c r="E384" s="13"/>
      <c r="F384" s="58"/>
    </row>
    <row r="385" spans="1:6" x14ac:dyDescent="0.25">
      <c r="A385" s="13"/>
      <c r="B385" s="13"/>
      <c r="C385" s="13"/>
      <c r="D385" s="13"/>
      <c r="E385" s="13"/>
      <c r="F385" s="58"/>
    </row>
    <row r="386" spans="1:6" x14ac:dyDescent="0.25">
      <c r="A386" s="13"/>
      <c r="B386" s="13"/>
      <c r="C386" s="13"/>
      <c r="D386" s="13"/>
      <c r="E386" s="13"/>
      <c r="F386" s="58"/>
    </row>
    <row r="387" spans="1:6" x14ac:dyDescent="0.25">
      <c r="A387" s="13"/>
      <c r="B387" s="13"/>
      <c r="C387" s="13"/>
      <c r="D387" s="13"/>
      <c r="E387" s="13"/>
      <c r="F387" s="58"/>
    </row>
    <row r="388" spans="1:6" x14ac:dyDescent="0.25">
      <c r="A388" s="13"/>
      <c r="B388" s="13"/>
      <c r="C388" s="13"/>
      <c r="D388" s="13"/>
      <c r="E388" s="13"/>
      <c r="F388" s="58"/>
    </row>
    <row r="389" spans="1:6" x14ac:dyDescent="0.25">
      <c r="A389" s="13"/>
      <c r="B389" s="13"/>
      <c r="C389" s="13"/>
      <c r="D389" s="13"/>
      <c r="E389" s="13"/>
      <c r="F389" s="58"/>
    </row>
    <row r="390" spans="1:6" x14ac:dyDescent="0.25">
      <c r="A390" s="13"/>
      <c r="B390" s="13"/>
      <c r="C390" s="13"/>
      <c r="D390" s="13"/>
      <c r="E390" s="13"/>
      <c r="F390" s="58"/>
    </row>
    <row r="391" spans="1:6" x14ac:dyDescent="0.25">
      <c r="A391" s="13"/>
      <c r="B391" s="13"/>
      <c r="C391" s="13"/>
      <c r="D391" s="13"/>
      <c r="E391" s="13"/>
      <c r="F391" s="58"/>
    </row>
    <row r="392" spans="1:6" x14ac:dyDescent="0.25">
      <c r="A392" s="13"/>
      <c r="B392" s="13"/>
      <c r="C392" s="13"/>
      <c r="D392" s="13"/>
      <c r="E392" s="13"/>
      <c r="F392" s="58"/>
    </row>
    <row r="393" spans="1:6" x14ac:dyDescent="0.25">
      <c r="A393" s="13"/>
      <c r="B393" s="13"/>
      <c r="C393" s="13"/>
      <c r="D393" s="13"/>
      <c r="E393" s="13"/>
      <c r="F393" s="58"/>
    </row>
    <row r="394" spans="1:6" x14ac:dyDescent="0.25">
      <c r="A394" s="13"/>
      <c r="B394" s="13"/>
      <c r="C394" s="13"/>
      <c r="D394" s="13"/>
      <c r="E394" s="13"/>
      <c r="F394" s="58"/>
    </row>
    <row r="395" spans="1:6" x14ac:dyDescent="0.25">
      <c r="A395" s="13"/>
      <c r="B395" s="13"/>
      <c r="C395" s="13"/>
      <c r="D395" s="13"/>
      <c r="E395" s="13"/>
      <c r="F395" s="58"/>
    </row>
    <row r="396" spans="1:6" x14ac:dyDescent="0.25">
      <c r="A396" s="13"/>
      <c r="B396" s="13"/>
      <c r="C396" s="13"/>
      <c r="D396" s="13"/>
      <c r="E396" s="13"/>
      <c r="F396" s="58"/>
    </row>
    <row r="397" spans="1:6" x14ac:dyDescent="0.25">
      <c r="A397" s="13"/>
      <c r="B397" s="13"/>
      <c r="C397" s="13"/>
      <c r="D397" s="13"/>
      <c r="E397" s="13"/>
      <c r="F397" s="58"/>
    </row>
    <row r="398" spans="1:6" x14ac:dyDescent="0.25">
      <c r="A398" s="13"/>
      <c r="B398" s="13"/>
      <c r="C398" s="13"/>
      <c r="D398" s="13"/>
      <c r="E398" s="13"/>
      <c r="F398" s="58"/>
    </row>
    <row r="399" spans="1:6" x14ac:dyDescent="0.25">
      <c r="A399" s="13"/>
      <c r="B399" s="13"/>
      <c r="C399" s="13"/>
      <c r="D399" s="13"/>
      <c r="E399" s="13"/>
      <c r="F399" s="58"/>
    </row>
    <row r="400" spans="1:6" x14ac:dyDescent="0.25">
      <c r="A400" s="13"/>
      <c r="B400" s="13"/>
      <c r="C400" s="13"/>
      <c r="D400" s="13"/>
      <c r="E400" s="13"/>
      <c r="F400" s="58"/>
    </row>
    <row r="401" spans="1:6" x14ac:dyDescent="0.25">
      <c r="A401" s="13"/>
      <c r="B401" s="13"/>
      <c r="C401" s="13"/>
      <c r="D401" s="13"/>
      <c r="E401" s="13"/>
      <c r="F401" s="58"/>
    </row>
    <row r="402" spans="1:6" x14ac:dyDescent="0.25">
      <c r="A402" s="13"/>
      <c r="B402" s="13"/>
      <c r="C402" s="13"/>
      <c r="D402" s="13"/>
      <c r="E402" s="13"/>
      <c r="F402" s="58"/>
    </row>
    <row r="403" spans="1:6" x14ac:dyDescent="0.25">
      <c r="A403" s="13"/>
      <c r="B403" s="13"/>
      <c r="C403" s="13"/>
      <c r="D403" s="13"/>
      <c r="E403" s="13"/>
      <c r="F403" s="58"/>
    </row>
    <row r="404" spans="1:6" x14ac:dyDescent="0.25">
      <c r="A404" s="13"/>
      <c r="B404" s="13"/>
      <c r="C404" s="13"/>
      <c r="D404" s="13"/>
      <c r="E404" s="13"/>
      <c r="F404" s="58"/>
    </row>
    <row r="405" spans="1:6" x14ac:dyDescent="0.25">
      <c r="A405" s="13"/>
      <c r="B405" s="13"/>
      <c r="C405" s="13"/>
      <c r="D405" s="13"/>
      <c r="E405" s="13"/>
      <c r="F405" s="58"/>
    </row>
    <row r="406" spans="1:6" x14ac:dyDescent="0.25">
      <c r="A406" s="13"/>
      <c r="B406" s="13"/>
      <c r="C406" s="13"/>
      <c r="D406" s="13"/>
      <c r="E406" s="13"/>
      <c r="F406" s="58"/>
    </row>
    <row r="407" spans="1:6" x14ac:dyDescent="0.25">
      <c r="A407" s="13"/>
      <c r="B407" s="13"/>
      <c r="C407" s="13"/>
      <c r="D407" s="13"/>
      <c r="E407" s="13"/>
      <c r="F407" s="58"/>
    </row>
    <row r="408" spans="1:6" x14ac:dyDescent="0.25">
      <c r="A408" s="13"/>
      <c r="B408" s="13"/>
      <c r="C408" s="13"/>
      <c r="D408" s="13"/>
      <c r="E408" s="13"/>
      <c r="F408" s="58"/>
    </row>
    <row r="409" spans="1:6" x14ac:dyDescent="0.25">
      <c r="A409" s="13"/>
      <c r="B409" s="13"/>
      <c r="C409" s="13"/>
      <c r="D409" s="13"/>
      <c r="E409" s="13"/>
      <c r="F409" s="58"/>
    </row>
    <row r="410" spans="1:6" x14ac:dyDescent="0.25">
      <c r="A410" s="13"/>
      <c r="B410" s="13"/>
      <c r="C410" s="13"/>
      <c r="D410" s="13"/>
      <c r="E410" s="13"/>
      <c r="F410" s="58"/>
    </row>
    <row r="411" spans="1:6" x14ac:dyDescent="0.25">
      <c r="A411" s="13"/>
      <c r="B411" s="13"/>
      <c r="C411" s="13"/>
      <c r="D411" s="13"/>
      <c r="E411" s="13"/>
      <c r="F411" s="58"/>
    </row>
    <row r="412" spans="1:6" x14ac:dyDescent="0.25">
      <c r="A412" s="13"/>
      <c r="B412" s="13"/>
      <c r="C412" s="13"/>
      <c r="D412" s="13"/>
      <c r="E412" s="13"/>
      <c r="F412" s="58"/>
    </row>
    <row r="413" spans="1:6" x14ac:dyDescent="0.25">
      <c r="A413" s="13"/>
      <c r="B413" s="13"/>
      <c r="C413" s="13"/>
      <c r="D413" s="13"/>
      <c r="E413" s="13"/>
      <c r="F413" s="58"/>
    </row>
    <row r="414" spans="1:6" x14ac:dyDescent="0.25">
      <c r="A414" s="13"/>
      <c r="B414" s="13"/>
      <c r="C414" s="13"/>
      <c r="D414" s="13"/>
      <c r="E414" s="13"/>
      <c r="F414" s="58"/>
    </row>
    <row r="415" spans="1:6" x14ac:dyDescent="0.25">
      <c r="A415" s="13"/>
      <c r="B415" s="13"/>
      <c r="C415" s="13"/>
      <c r="D415" s="13"/>
      <c r="E415" s="13"/>
      <c r="F415" s="58"/>
    </row>
    <row r="416" spans="1:6" x14ac:dyDescent="0.25">
      <c r="A416" s="13"/>
      <c r="B416" s="13"/>
      <c r="C416" s="13"/>
      <c r="D416" s="13"/>
      <c r="E416" s="13"/>
      <c r="F416" s="58"/>
    </row>
    <row r="417" spans="1:6" x14ac:dyDescent="0.25">
      <c r="A417" s="13"/>
      <c r="B417" s="13"/>
      <c r="C417" s="13"/>
      <c r="D417" s="13"/>
      <c r="E417" s="13"/>
      <c r="F417" s="58"/>
    </row>
    <row r="418" spans="1:6" x14ac:dyDescent="0.25">
      <c r="A418" s="13"/>
      <c r="B418" s="13"/>
      <c r="C418" s="13"/>
      <c r="D418" s="13"/>
      <c r="E418" s="13"/>
      <c r="F418" s="58"/>
    </row>
    <row r="419" spans="1:6" x14ac:dyDescent="0.25">
      <c r="A419" s="13"/>
      <c r="B419" s="13"/>
      <c r="C419" s="13"/>
      <c r="D419" s="13"/>
      <c r="E419" s="13"/>
      <c r="F419" s="58"/>
    </row>
    <row r="420" spans="1:6" x14ac:dyDescent="0.25">
      <c r="A420" s="13"/>
      <c r="B420" s="13"/>
      <c r="C420" s="13"/>
      <c r="D420" s="13"/>
      <c r="E420" s="13"/>
      <c r="F420" s="58"/>
    </row>
    <row r="421" spans="1:6" x14ac:dyDescent="0.25">
      <c r="A421" s="13"/>
      <c r="B421" s="13"/>
      <c r="C421" s="13"/>
      <c r="D421" s="13"/>
      <c r="E421" s="13"/>
      <c r="F421" s="58"/>
    </row>
    <row r="422" spans="1:6" x14ac:dyDescent="0.25">
      <c r="A422" s="13"/>
      <c r="B422" s="13"/>
      <c r="C422" s="13"/>
      <c r="D422" s="13"/>
      <c r="E422" s="13"/>
      <c r="F422" s="58"/>
    </row>
    <row r="423" spans="1:6" x14ac:dyDescent="0.25">
      <c r="A423" s="13"/>
      <c r="B423" s="13"/>
      <c r="C423" s="13"/>
      <c r="D423" s="13"/>
      <c r="E423" s="13"/>
      <c r="F423" s="58"/>
    </row>
    <row r="424" spans="1:6" x14ac:dyDescent="0.25">
      <c r="A424" s="13"/>
      <c r="B424" s="13"/>
      <c r="C424" s="13"/>
      <c r="D424" s="13"/>
      <c r="E424" s="13"/>
      <c r="F424" s="58"/>
    </row>
    <row r="425" spans="1:6" x14ac:dyDescent="0.25">
      <c r="A425" s="13"/>
      <c r="B425" s="13"/>
      <c r="C425" s="13"/>
      <c r="D425" s="13"/>
      <c r="E425" s="13"/>
      <c r="F425" s="58"/>
    </row>
    <row r="426" spans="1:6" x14ac:dyDescent="0.25">
      <c r="A426" s="13"/>
      <c r="B426" s="13"/>
      <c r="C426" s="13"/>
      <c r="D426" s="13"/>
      <c r="E426" s="13"/>
      <c r="F426" s="58"/>
    </row>
    <row r="427" spans="1:6" x14ac:dyDescent="0.25">
      <c r="A427" s="13"/>
      <c r="B427" s="13"/>
      <c r="C427" s="13"/>
      <c r="D427" s="13"/>
      <c r="E427" s="13"/>
      <c r="F427" s="58"/>
    </row>
    <row r="428" spans="1:6" x14ac:dyDescent="0.25">
      <c r="A428" s="13"/>
      <c r="B428" s="13"/>
      <c r="C428" s="13"/>
      <c r="D428" s="13"/>
      <c r="E428" s="13"/>
      <c r="F428" s="58"/>
    </row>
    <row r="429" spans="1:6" x14ac:dyDescent="0.25">
      <c r="A429" s="13"/>
      <c r="B429" s="13"/>
      <c r="C429" s="13"/>
      <c r="D429" s="13"/>
      <c r="E429" s="13"/>
      <c r="F429" s="58"/>
    </row>
    <row r="430" spans="1:6" x14ac:dyDescent="0.25">
      <c r="A430" s="13"/>
      <c r="B430" s="13"/>
      <c r="C430" s="13"/>
      <c r="D430" s="13"/>
      <c r="E430" s="13"/>
      <c r="F430" s="58"/>
    </row>
    <row r="431" spans="1:6" x14ac:dyDescent="0.25">
      <c r="A431" s="13"/>
      <c r="B431" s="13"/>
      <c r="C431" s="13"/>
      <c r="D431" s="13"/>
      <c r="E431" s="13"/>
      <c r="F431" s="58"/>
    </row>
    <row r="432" spans="1:6" x14ac:dyDescent="0.25">
      <c r="A432" s="13"/>
      <c r="B432" s="13"/>
      <c r="C432" s="13"/>
      <c r="D432" s="13"/>
      <c r="E432" s="13"/>
      <c r="F432" s="58"/>
    </row>
    <row r="433" spans="1:6" x14ac:dyDescent="0.25">
      <c r="A433" s="13"/>
      <c r="B433" s="13"/>
      <c r="C433" s="13"/>
      <c r="D433" s="13"/>
      <c r="E433" s="13"/>
      <c r="F433" s="58"/>
    </row>
    <row r="434" spans="1:6" x14ac:dyDescent="0.25">
      <c r="A434" s="13"/>
      <c r="B434" s="13"/>
      <c r="C434" s="13"/>
      <c r="D434" s="13"/>
      <c r="E434" s="13"/>
      <c r="F434" s="58"/>
    </row>
    <row r="435" spans="1:6" x14ac:dyDescent="0.25">
      <c r="A435" s="13"/>
      <c r="B435" s="13"/>
      <c r="C435" s="13"/>
      <c r="D435" s="13"/>
      <c r="E435" s="13"/>
      <c r="F435" s="58"/>
    </row>
    <row r="436" spans="1:6" x14ac:dyDescent="0.25">
      <c r="A436" s="13"/>
      <c r="B436" s="13"/>
      <c r="C436" s="13"/>
      <c r="D436" s="13"/>
      <c r="E436" s="13"/>
      <c r="F436" s="58"/>
    </row>
    <row r="437" spans="1:6" x14ac:dyDescent="0.25">
      <c r="A437" s="13"/>
      <c r="B437" s="13"/>
      <c r="C437" s="13"/>
      <c r="D437" s="13"/>
      <c r="E437" s="13"/>
      <c r="F437" s="58"/>
    </row>
    <row r="438" spans="1:6" x14ac:dyDescent="0.25">
      <c r="A438" s="13"/>
      <c r="B438" s="13"/>
      <c r="C438" s="13"/>
      <c r="D438" s="13"/>
      <c r="E438" s="13"/>
      <c r="F438" s="58"/>
    </row>
    <row r="439" spans="1:6" x14ac:dyDescent="0.25">
      <c r="A439" s="13"/>
      <c r="B439" s="13"/>
      <c r="C439" s="13"/>
      <c r="D439" s="13"/>
      <c r="E439" s="13"/>
      <c r="F439" s="58"/>
    </row>
    <row r="440" spans="1:6" x14ac:dyDescent="0.25">
      <c r="A440" s="13"/>
      <c r="B440" s="13"/>
      <c r="C440" s="13"/>
      <c r="D440" s="13"/>
      <c r="E440" s="13"/>
      <c r="F440" s="58"/>
    </row>
    <row r="441" spans="1:6" x14ac:dyDescent="0.25">
      <c r="A441" s="13"/>
      <c r="B441" s="13"/>
      <c r="C441" s="13"/>
      <c r="D441" s="13"/>
      <c r="E441" s="13"/>
      <c r="F441" s="58"/>
    </row>
    <row r="442" spans="1:6" x14ac:dyDescent="0.25">
      <c r="A442" s="13"/>
      <c r="B442" s="13"/>
      <c r="C442" s="13"/>
      <c r="D442" s="13"/>
      <c r="E442" s="13"/>
      <c r="F442" s="58"/>
    </row>
    <row r="443" spans="1:6" x14ac:dyDescent="0.25">
      <c r="A443" s="13"/>
      <c r="B443" s="13"/>
      <c r="C443" s="13"/>
      <c r="D443" s="13"/>
      <c r="E443" s="13"/>
      <c r="F443" s="58"/>
    </row>
    <row r="444" spans="1:6" x14ac:dyDescent="0.25">
      <c r="A444" s="13"/>
      <c r="B444" s="13"/>
      <c r="C444" s="13"/>
      <c r="D444" s="13"/>
      <c r="E444" s="13"/>
      <c r="F444" s="58"/>
    </row>
    <row r="445" spans="1:6" x14ac:dyDescent="0.25">
      <c r="A445" s="13"/>
      <c r="B445" s="13"/>
      <c r="C445" s="13"/>
      <c r="D445" s="13"/>
      <c r="E445" s="13"/>
      <c r="F445" s="58"/>
    </row>
    <row r="446" spans="1:6" x14ac:dyDescent="0.25">
      <c r="A446" s="13"/>
      <c r="B446" s="13"/>
      <c r="C446" s="13"/>
      <c r="D446" s="13"/>
      <c r="E446" s="13"/>
      <c r="F446" s="58"/>
    </row>
    <row r="447" spans="1:6" x14ac:dyDescent="0.25">
      <c r="A447" s="13"/>
      <c r="B447" s="13"/>
      <c r="C447" s="13"/>
      <c r="D447" s="13"/>
      <c r="E447" s="13"/>
      <c r="F447" s="58"/>
    </row>
    <row r="448" spans="1:6" x14ac:dyDescent="0.25">
      <c r="A448" s="13"/>
      <c r="B448" s="13"/>
      <c r="C448" s="13"/>
      <c r="D448" s="13"/>
      <c r="E448" s="13"/>
      <c r="F448" s="58"/>
    </row>
    <row r="449" spans="1:6" x14ac:dyDescent="0.25">
      <c r="A449" s="13"/>
      <c r="B449" s="13"/>
      <c r="C449" s="13"/>
      <c r="D449" s="13"/>
      <c r="E449" s="13"/>
      <c r="F449" s="58"/>
    </row>
    <row r="450" spans="1:6" x14ac:dyDescent="0.25">
      <c r="A450" s="13"/>
      <c r="B450" s="13"/>
      <c r="C450" s="13"/>
      <c r="D450" s="13"/>
      <c r="E450" s="13"/>
      <c r="F450" s="58"/>
    </row>
    <row r="451" spans="1:6" x14ac:dyDescent="0.25">
      <c r="A451" s="13"/>
      <c r="B451" s="13"/>
      <c r="C451" s="13"/>
      <c r="D451" s="13"/>
      <c r="E451" s="13"/>
      <c r="F451" s="58"/>
    </row>
    <row r="452" spans="1:6" x14ac:dyDescent="0.25">
      <c r="A452" s="13"/>
      <c r="B452" s="13"/>
      <c r="C452" s="13"/>
      <c r="D452" s="13"/>
      <c r="E452" s="13"/>
      <c r="F452" s="58"/>
    </row>
    <row r="453" spans="1:6" x14ac:dyDescent="0.25">
      <c r="A453" s="13"/>
      <c r="B453" s="13"/>
      <c r="C453" s="13"/>
      <c r="D453" s="13"/>
      <c r="E453" s="13"/>
      <c r="F453" s="58"/>
    </row>
    <row r="454" spans="1:6" x14ac:dyDescent="0.25">
      <c r="A454" s="13"/>
      <c r="B454" s="13"/>
      <c r="C454" s="13"/>
      <c r="D454" s="13"/>
      <c r="E454" s="13"/>
      <c r="F454" s="58"/>
    </row>
    <row r="455" spans="1:6" x14ac:dyDescent="0.25">
      <c r="A455" s="13"/>
      <c r="B455" s="13"/>
      <c r="C455" s="13"/>
      <c r="D455" s="13"/>
      <c r="E455" s="13"/>
      <c r="F455" s="58"/>
    </row>
    <row r="456" spans="1:6" x14ac:dyDescent="0.25">
      <c r="A456" s="13"/>
      <c r="B456" s="13"/>
      <c r="C456" s="13"/>
      <c r="D456" s="13"/>
      <c r="E456" s="13"/>
      <c r="F456" s="58"/>
    </row>
    <row r="457" spans="1:6" x14ac:dyDescent="0.25">
      <c r="A457" s="13"/>
      <c r="B457" s="13"/>
      <c r="C457" s="13"/>
      <c r="D457" s="13"/>
      <c r="E457" s="13"/>
      <c r="F457" s="58"/>
    </row>
    <row r="458" spans="1:6" x14ac:dyDescent="0.25">
      <c r="A458" s="13"/>
      <c r="B458" s="13"/>
      <c r="C458" s="13"/>
      <c r="D458" s="13"/>
      <c r="E458" s="13"/>
      <c r="F458" s="58"/>
    </row>
    <row r="459" spans="1:6" x14ac:dyDescent="0.25">
      <c r="A459" s="13"/>
      <c r="B459" s="13"/>
      <c r="C459" s="13"/>
      <c r="D459" s="13"/>
      <c r="E459" s="13"/>
      <c r="F459" s="58"/>
    </row>
    <row r="460" spans="1:6" x14ac:dyDescent="0.25">
      <c r="A460" s="13"/>
      <c r="B460" s="13"/>
      <c r="C460" s="13"/>
      <c r="D460" s="13"/>
      <c r="E460" s="13"/>
      <c r="F460" s="58"/>
    </row>
    <row r="461" spans="1:6" x14ac:dyDescent="0.25">
      <c r="A461" s="13"/>
      <c r="B461" s="13"/>
      <c r="C461" s="13"/>
      <c r="D461" s="13"/>
      <c r="E461" s="13"/>
      <c r="F461" s="58"/>
    </row>
    <row r="462" spans="1:6" x14ac:dyDescent="0.25">
      <c r="A462" s="13"/>
      <c r="B462" s="13"/>
      <c r="C462" s="13"/>
      <c r="D462" s="13"/>
      <c r="E462" s="13"/>
      <c r="F462" s="58"/>
    </row>
    <row r="463" spans="1:6" x14ac:dyDescent="0.25">
      <c r="A463" s="13"/>
      <c r="B463" s="13"/>
      <c r="C463" s="13"/>
      <c r="D463" s="13"/>
      <c r="E463" s="13"/>
      <c r="F463" s="58"/>
    </row>
    <row r="464" spans="1:6" x14ac:dyDescent="0.25">
      <c r="A464" s="13"/>
      <c r="B464" s="13"/>
      <c r="C464" s="13"/>
      <c r="D464" s="13"/>
      <c r="E464" s="13"/>
      <c r="F464" s="58"/>
    </row>
    <row r="465" spans="1:6" x14ac:dyDescent="0.25">
      <c r="A465" s="13"/>
      <c r="B465" s="13"/>
      <c r="C465" s="13"/>
      <c r="D465" s="13"/>
      <c r="E465" s="13"/>
      <c r="F465" s="58"/>
    </row>
    <row r="466" spans="1:6" x14ac:dyDescent="0.25">
      <c r="A466" s="13"/>
      <c r="B466" s="13"/>
      <c r="C466" s="13"/>
      <c r="D466" s="13"/>
      <c r="E466" s="13"/>
      <c r="F466" s="58"/>
    </row>
    <row r="467" spans="1:6" x14ac:dyDescent="0.25">
      <c r="A467" s="13"/>
      <c r="B467" s="13"/>
      <c r="C467" s="13"/>
      <c r="D467" s="13"/>
      <c r="E467" s="13"/>
      <c r="F467" s="58"/>
    </row>
    <row r="468" spans="1:6" x14ac:dyDescent="0.25">
      <c r="A468" s="13"/>
      <c r="B468" s="13"/>
      <c r="C468" s="13"/>
      <c r="D468" s="13"/>
      <c r="E468" s="13"/>
      <c r="F468" s="58"/>
    </row>
    <row r="469" spans="1:6" x14ac:dyDescent="0.25">
      <c r="A469" s="13"/>
      <c r="B469" s="13"/>
      <c r="C469" s="13"/>
      <c r="D469" s="13"/>
      <c r="E469" s="13"/>
      <c r="F469" s="58"/>
    </row>
    <row r="470" spans="1:6" x14ac:dyDescent="0.25">
      <c r="A470" s="13"/>
      <c r="B470" s="13"/>
      <c r="C470" s="13"/>
      <c r="D470" s="13"/>
      <c r="E470" s="13"/>
      <c r="F470" s="58"/>
    </row>
    <row r="471" spans="1:6" x14ac:dyDescent="0.25">
      <c r="A471" s="13"/>
      <c r="B471" s="13"/>
      <c r="C471" s="13"/>
      <c r="D471" s="13"/>
      <c r="E471" s="13"/>
      <c r="F471" s="58"/>
    </row>
    <row r="472" spans="1:6" x14ac:dyDescent="0.25">
      <c r="A472" s="13"/>
      <c r="B472" s="13"/>
      <c r="C472" s="13"/>
      <c r="D472" s="13"/>
      <c r="E472" s="13"/>
      <c r="F472" s="58"/>
    </row>
    <row r="473" spans="1:6" x14ac:dyDescent="0.25">
      <c r="A473" s="13"/>
      <c r="B473" s="13"/>
      <c r="C473" s="13"/>
      <c r="D473" s="13"/>
      <c r="E473" s="13"/>
      <c r="F473" s="58"/>
    </row>
    <row r="474" spans="1:6" x14ac:dyDescent="0.25">
      <c r="A474" s="13"/>
      <c r="B474" s="13"/>
      <c r="C474" s="13"/>
      <c r="D474" s="13"/>
      <c r="E474" s="13"/>
      <c r="F474" s="58"/>
    </row>
    <row r="475" spans="1:6" x14ac:dyDescent="0.25">
      <c r="A475" s="13"/>
      <c r="B475" s="13"/>
      <c r="C475" s="13"/>
      <c r="D475" s="13"/>
      <c r="E475" s="13"/>
      <c r="F475" s="58"/>
    </row>
    <row r="476" spans="1:6" x14ac:dyDescent="0.25">
      <c r="A476" s="13"/>
      <c r="B476" s="13"/>
      <c r="C476" s="13"/>
      <c r="D476" s="13"/>
      <c r="E476" s="13"/>
      <c r="F476" s="58"/>
    </row>
    <row r="477" spans="1:6" x14ac:dyDescent="0.25">
      <c r="A477" s="13"/>
      <c r="B477" s="13"/>
      <c r="C477" s="13"/>
      <c r="D477" s="13"/>
      <c r="E477" s="13"/>
      <c r="F477" s="58"/>
    </row>
    <row r="478" spans="1:6" x14ac:dyDescent="0.25">
      <c r="A478" s="13"/>
      <c r="B478" s="13"/>
      <c r="C478" s="13"/>
      <c r="D478" s="13"/>
      <c r="E478" s="13"/>
      <c r="F478" s="58"/>
    </row>
    <row r="479" spans="1:6" x14ac:dyDescent="0.25">
      <c r="A479" s="13"/>
      <c r="B479" s="13"/>
      <c r="C479" s="13"/>
      <c r="D479" s="13"/>
      <c r="E479" s="13"/>
      <c r="F479" s="58"/>
    </row>
    <row r="480" spans="1:6" x14ac:dyDescent="0.25">
      <c r="A480" s="13"/>
      <c r="B480" s="13"/>
      <c r="C480" s="13"/>
      <c r="D480" s="13"/>
      <c r="E480" s="13"/>
      <c r="F480" s="58"/>
    </row>
    <row r="481" spans="1:6" x14ac:dyDescent="0.25">
      <c r="A481" s="13"/>
      <c r="B481" s="13"/>
      <c r="C481" s="13"/>
      <c r="D481" s="13"/>
      <c r="E481" s="13"/>
      <c r="F481" s="58"/>
    </row>
    <row r="482" spans="1:6" x14ac:dyDescent="0.25">
      <c r="A482" s="13"/>
      <c r="B482" s="13"/>
      <c r="C482" s="13"/>
      <c r="D482" s="13"/>
      <c r="E482" s="13"/>
      <c r="F482" s="58"/>
    </row>
    <row r="483" spans="1:6" x14ac:dyDescent="0.25">
      <c r="A483" s="13"/>
      <c r="B483" s="13"/>
      <c r="C483" s="13"/>
      <c r="D483" s="13"/>
      <c r="E483" s="13"/>
      <c r="F483" s="58"/>
    </row>
    <row r="484" spans="1:6" x14ac:dyDescent="0.25">
      <c r="A484" s="13"/>
      <c r="B484" s="13"/>
      <c r="C484" s="13"/>
      <c r="D484" s="13"/>
      <c r="E484" s="13"/>
      <c r="F484" s="58"/>
    </row>
    <row r="485" spans="1:6" x14ac:dyDescent="0.25">
      <c r="A485" s="13"/>
      <c r="B485" s="13"/>
      <c r="C485" s="13"/>
      <c r="D485" s="13"/>
      <c r="E485" s="13"/>
      <c r="F485" s="58"/>
    </row>
    <row r="486" spans="1:6" x14ac:dyDescent="0.25">
      <c r="A486" s="13"/>
      <c r="B486" s="13"/>
      <c r="C486" s="13"/>
      <c r="D486" s="13"/>
      <c r="E486" s="13"/>
      <c r="F486" s="58"/>
    </row>
    <row r="487" spans="1:6" x14ac:dyDescent="0.25">
      <c r="A487" s="13"/>
      <c r="B487" s="13"/>
      <c r="C487" s="13"/>
      <c r="D487" s="13"/>
      <c r="E487" s="13"/>
      <c r="F487" s="58"/>
    </row>
    <row r="488" spans="1:6" x14ac:dyDescent="0.25">
      <c r="A488" s="13"/>
      <c r="B488" s="13"/>
      <c r="C488" s="13"/>
      <c r="D488" s="13"/>
      <c r="E488" s="13"/>
      <c r="F488" s="58"/>
    </row>
    <row r="489" spans="1:6" x14ac:dyDescent="0.25">
      <c r="A489" s="13"/>
      <c r="B489" s="13"/>
      <c r="C489" s="13"/>
      <c r="D489" s="13"/>
      <c r="E489" s="13"/>
      <c r="F489" s="58"/>
    </row>
    <row r="490" spans="1:6" x14ac:dyDescent="0.25">
      <c r="A490" s="13"/>
      <c r="B490" s="13"/>
      <c r="C490" s="13"/>
      <c r="D490" s="13"/>
      <c r="E490" s="13"/>
      <c r="F490" s="58"/>
    </row>
    <row r="491" spans="1:6" x14ac:dyDescent="0.25">
      <c r="A491" s="13"/>
      <c r="B491" s="13"/>
      <c r="C491" s="13"/>
      <c r="D491" s="13"/>
      <c r="E491" s="13"/>
      <c r="F491" s="58"/>
    </row>
    <row r="492" spans="1:6" x14ac:dyDescent="0.25">
      <c r="A492" s="13"/>
      <c r="B492" s="13"/>
      <c r="C492" s="13"/>
      <c r="D492" s="13"/>
      <c r="E492" s="13"/>
      <c r="F492" s="58"/>
    </row>
    <row r="493" spans="1:6" x14ac:dyDescent="0.25">
      <c r="A493" s="13"/>
      <c r="B493" s="13"/>
      <c r="C493" s="13"/>
      <c r="D493" s="13"/>
      <c r="E493" s="13"/>
      <c r="F493" s="58"/>
    </row>
    <row r="494" spans="1:6" x14ac:dyDescent="0.25">
      <c r="A494" s="13"/>
      <c r="B494" s="13"/>
      <c r="C494" s="13"/>
      <c r="D494" s="13"/>
      <c r="E494" s="13"/>
      <c r="F494" s="58"/>
    </row>
    <row r="495" spans="1:6" x14ac:dyDescent="0.25">
      <c r="A495" s="13"/>
      <c r="B495" s="13"/>
      <c r="C495" s="13"/>
      <c r="D495" s="13"/>
      <c r="E495" s="13"/>
      <c r="F495" s="58"/>
    </row>
    <row r="496" spans="1:6" x14ac:dyDescent="0.25">
      <c r="A496" s="13"/>
      <c r="B496" s="13"/>
      <c r="C496" s="13"/>
      <c r="D496" s="13"/>
      <c r="E496" s="13"/>
      <c r="F496" s="58"/>
    </row>
    <row r="497" spans="1:6" x14ac:dyDescent="0.25">
      <c r="A497" s="13"/>
      <c r="B497" s="13"/>
      <c r="C497" s="13"/>
      <c r="D497" s="13"/>
      <c r="E497" s="13"/>
      <c r="F497" s="58"/>
    </row>
    <row r="498" spans="1:6" x14ac:dyDescent="0.25">
      <c r="A498" s="13"/>
      <c r="B498" s="13"/>
      <c r="C498" s="13"/>
      <c r="D498" s="13"/>
      <c r="E498" s="13"/>
      <c r="F498" s="58"/>
    </row>
    <row r="499" spans="1:6" x14ac:dyDescent="0.25">
      <c r="A499" s="13"/>
      <c r="B499" s="13"/>
      <c r="C499" s="13"/>
      <c r="D499" s="13"/>
      <c r="E499" s="13"/>
      <c r="F499" s="58"/>
    </row>
    <row r="500" spans="1:6" x14ac:dyDescent="0.25">
      <c r="A500" s="13"/>
      <c r="B500" s="13"/>
      <c r="C500" s="13"/>
      <c r="D500" s="13"/>
      <c r="E500" s="13"/>
      <c r="F500" s="58"/>
    </row>
    <row r="501" spans="1:6" x14ac:dyDescent="0.25">
      <c r="A501" s="13"/>
      <c r="B501" s="13"/>
      <c r="C501" s="13"/>
      <c r="D501" s="13"/>
      <c r="E501" s="13"/>
      <c r="F501" s="58"/>
    </row>
    <row r="502" spans="1:6" x14ac:dyDescent="0.25">
      <c r="A502" s="13"/>
      <c r="B502" s="13"/>
      <c r="C502" s="13"/>
      <c r="D502" s="13"/>
      <c r="E502" s="13"/>
      <c r="F502" s="58"/>
    </row>
    <row r="503" spans="1:6" x14ac:dyDescent="0.25">
      <c r="A503" s="13"/>
      <c r="B503" s="13"/>
      <c r="C503" s="13"/>
      <c r="D503" s="13"/>
      <c r="E503" s="13"/>
      <c r="F503" s="58"/>
    </row>
    <row r="504" spans="1:6" x14ac:dyDescent="0.25">
      <c r="A504" s="13"/>
      <c r="B504" s="13"/>
      <c r="C504" s="13"/>
      <c r="D504" s="13"/>
      <c r="E504" s="13"/>
      <c r="F504" s="58"/>
    </row>
    <row r="505" spans="1:6" x14ac:dyDescent="0.25">
      <c r="A505" s="13"/>
      <c r="B505" s="13"/>
      <c r="C505" s="13"/>
      <c r="D505" s="13"/>
      <c r="E505" s="13"/>
      <c r="F505" s="58"/>
    </row>
    <row r="506" spans="1:6" x14ac:dyDescent="0.25">
      <c r="A506" s="13"/>
      <c r="B506" s="13"/>
      <c r="C506" s="13"/>
      <c r="D506" s="13"/>
      <c r="E506" s="13"/>
      <c r="F506" s="58"/>
    </row>
    <row r="507" spans="1:6" x14ac:dyDescent="0.25">
      <c r="A507" s="13"/>
      <c r="B507" s="13"/>
      <c r="C507" s="13"/>
      <c r="D507" s="13"/>
      <c r="E507" s="13"/>
      <c r="F507" s="58"/>
    </row>
    <row r="508" spans="1:6" x14ac:dyDescent="0.25">
      <c r="A508" s="13"/>
      <c r="B508" s="13"/>
      <c r="C508" s="13"/>
      <c r="D508" s="13"/>
      <c r="E508" s="13"/>
      <c r="F508" s="58"/>
    </row>
    <row r="509" spans="1:6" x14ac:dyDescent="0.25">
      <c r="A509" s="13"/>
      <c r="B509" s="13"/>
      <c r="C509" s="13"/>
      <c r="D509" s="13"/>
      <c r="E509" s="13"/>
      <c r="F509" s="58"/>
    </row>
    <row r="510" spans="1:6" x14ac:dyDescent="0.25">
      <c r="A510" s="13"/>
      <c r="B510" s="13"/>
      <c r="C510" s="13"/>
      <c r="D510" s="13"/>
      <c r="E510" s="13"/>
      <c r="F510" s="58"/>
    </row>
    <row r="511" spans="1:6" x14ac:dyDescent="0.25">
      <c r="A511" s="13"/>
      <c r="B511" s="13"/>
      <c r="C511" s="13"/>
      <c r="D511" s="13"/>
      <c r="E511" s="13"/>
      <c r="F511" s="58"/>
    </row>
    <row r="512" spans="1:6" x14ac:dyDescent="0.25">
      <c r="A512" s="13"/>
      <c r="B512" s="13"/>
      <c r="C512" s="13"/>
      <c r="D512" s="13"/>
      <c r="E512" s="13"/>
      <c r="F512" s="58"/>
    </row>
    <row r="513" spans="1:6" x14ac:dyDescent="0.25">
      <c r="A513" s="13"/>
      <c r="B513" s="13"/>
      <c r="C513" s="13"/>
      <c r="D513" s="13"/>
      <c r="E513" s="13"/>
      <c r="F513" s="58"/>
    </row>
    <row r="514" spans="1:6" x14ac:dyDescent="0.25">
      <c r="A514" s="13"/>
      <c r="B514" s="13"/>
      <c r="C514" s="13"/>
      <c r="D514" s="13"/>
      <c r="E514" s="13"/>
      <c r="F514" s="58"/>
    </row>
    <row r="515" spans="1:6" x14ac:dyDescent="0.25">
      <c r="A515" s="13"/>
      <c r="B515" s="13"/>
      <c r="C515" s="13"/>
      <c r="D515" s="13"/>
      <c r="E515" s="13"/>
      <c r="F515" s="58"/>
    </row>
    <row r="516" spans="1:6" x14ac:dyDescent="0.25">
      <c r="A516" s="13"/>
      <c r="B516" s="13"/>
      <c r="C516" s="13"/>
      <c r="D516" s="13"/>
      <c r="E516" s="13"/>
      <c r="F516" s="58"/>
    </row>
    <row r="517" spans="1:6" x14ac:dyDescent="0.25">
      <c r="A517" s="13"/>
      <c r="B517" s="13"/>
      <c r="C517" s="13"/>
      <c r="D517" s="13"/>
      <c r="E517" s="13"/>
      <c r="F517" s="58"/>
    </row>
    <row r="518" spans="1:6" x14ac:dyDescent="0.25">
      <c r="A518" s="13"/>
      <c r="B518" s="13"/>
      <c r="C518" s="13"/>
      <c r="D518" s="13"/>
      <c r="E518" s="13"/>
      <c r="F518" s="58"/>
    </row>
    <row r="519" spans="1:6" x14ac:dyDescent="0.25">
      <c r="A519" s="13"/>
      <c r="B519" s="13"/>
      <c r="C519" s="13"/>
      <c r="D519" s="13"/>
      <c r="E519" s="13"/>
      <c r="F519" s="58"/>
    </row>
    <row r="520" spans="1:6" x14ac:dyDescent="0.25">
      <c r="A520" s="13"/>
      <c r="B520" s="13"/>
      <c r="C520" s="13"/>
      <c r="D520" s="13"/>
      <c r="E520" s="13"/>
      <c r="F520" s="58"/>
    </row>
    <row r="521" spans="1:6" x14ac:dyDescent="0.25">
      <c r="A521" s="13"/>
      <c r="B521" s="13"/>
      <c r="C521" s="13"/>
      <c r="D521" s="13"/>
      <c r="E521" s="13"/>
      <c r="F521" s="58"/>
    </row>
    <row r="522" spans="1:6" x14ac:dyDescent="0.25">
      <c r="A522" s="13"/>
      <c r="B522" s="13"/>
      <c r="C522" s="13"/>
      <c r="D522" s="13"/>
      <c r="E522" s="13"/>
      <c r="F522" s="58"/>
    </row>
    <row r="523" spans="1:6" x14ac:dyDescent="0.25">
      <c r="A523" s="13"/>
      <c r="B523" s="13"/>
      <c r="C523" s="13"/>
      <c r="D523" s="13"/>
      <c r="E523" s="13"/>
      <c r="F523" s="58"/>
    </row>
    <row r="524" spans="1:6" x14ac:dyDescent="0.25">
      <c r="A524" s="13"/>
      <c r="B524" s="13"/>
      <c r="C524" s="13"/>
      <c r="D524" s="13"/>
      <c r="E524" s="13"/>
      <c r="F524" s="58"/>
    </row>
    <row r="525" spans="1:6" x14ac:dyDescent="0.25">
      <c r="A525" s="13"/>
      <c r="B525" s="13"/>
      <c r="C525" s="13"/>
      <c r="D525" s="13"/>
      <c r="E525" s="13"/>
      <c r="F525" s="58"/>
    </row>
    <row r="526" spans="1:6" x14ac:dyDescent="0.25">
      <c r="A526" s="13"/>
      <c r="B526" s="13"/>
      <c r="C526" s="13"/>
      <c r="D526" s="13"/>
      <c r="E526" s="13"/>
      <c r="F526" s="58"/>
    </row>
    <row r="527" spans="1:6" x14ac:dyDescent="0.25">
      <c r="A527" s="13"/>
      <c r="B527" s="13"/>
      <c r="C527" s="13"/>
      <c r="D527" s="13"/>
      <c r="E527" s="13"/>
      <c r="F527" s="58"/>
    </row>
    <row r="528" spans="1:6" x14ac:dyDescent="0.25">
      <c r="A528" s="13"/>
      <c r="B528" s="13"/>
      <c r="C528" s="13"/>
      <c r="D528" s="13"/>
      <c r="E528" s="13"/>
      <c r="F528" s="58"/>
    </row>
    <row r="529" spans="1:6" x14ac:dyDescent="0.25">
      <c r="A529" s="13"/>
      <c r="B529" s="13"/>
      <c r="C529" s="13"/>
      <c r="D529" s="13"/>
      <c r="E529" s="13"/>
      <c r="F529" s="58"/>
    </row>
    <row r="530" spans="1:6" x14ac:dyDescent="0.25">
      <c r="A530" s="13"/>
      <c r="B530" s="13"/>
      <c r="C530" s="13"/>
      <c r="D530" s="13"/>
      <c r="E530" s="13"/>
      <c r="F530" s="58"/>
    </row>
    <row r="531" spans="1:6" x14ac:dyDescent="0.25">
      <c r="A531" s="13"/>
      <c r="B531" s="13"/>
      <c r="C531" s="13"/>
      <c r="D531" s="13"/>
      <c r="E531" s="13"/>
      <c r="F531" s="58"/>
    </row>
    <row r="532" spans="1:6" x14ac:dyDescent="0.25">
      <c r="A532" s="13"/>
      <c r="B532" s="13"/>
      <c r="C532" s="13"/>
      <c r="D532" s="13"/>
      <c r="E532" s="13"/>
      <c r="F532" s="58"/>
    </row>
    <row r="533" spans="1:6" x14ac:dyDescent="0.25">
      <c r="A533" s="13"/>
      <c r="B533" s="13"/>
      <c r="C533" s="13"/>
      <c r="D533" s="13"/>
      <c r="E533" s="13"/>
      <c r="F533" s="58"/>
    </row>
    <row r="534" spans="1:6" x14ac:dyDescent="0.25">
      <c r="A534" s="13"/>
      <c r="B534" s="13"/>
      <c r="C534" s="13"/>
      <c r="D534" s="13"/>
      <c r="E534" s="13"/>
      <c r="F534" s="58"/>
    </row>
    <row r="535" spans="1:6" x14ac:dyDescent="0.25">
      <c r="A535" s="13"/>
      <c r="B535" s="13"/>
      <c r="C535" s="13"/>
      <c r="D535" s="13"/>
      <c r="E535" s="13"/>
      <c r="F535" s="58"/>
    </row>
    <row r="536" spans="1:6" x14ac:dyDescent="0.25">
      <c r="A536" s="13"/>
      <c r="B536" s="13"/>
      <c r="C536" s="13"/>
      <c r="D536" s="13"/>
      <c r="E536" s="13"/>
      <c r="F536" s="58"/>
    </row>
    <row r="537" spans="1:6" x14ac:dyDescent="0.25">
      <c r="A537" s="13"/>
      <c r="B537" s="13"/>
      <c r="C537" s="13"/>
      <c r="D537" s="13"/>
      <c r="E537" s="13"/>
      <c r="F537" s="58"/>
    </row>
    <row r="538" spans="1:6" x14ac:dyDescent="0.25">
      <c r="A538" s="13"/>
      <c r="B538" s="13"/>
      <c r="C538" s="13"/>
      <c r="D538" s="13"/>
      <c r="E538" s="13"/>
      <c r="F538" s="58"/>
    </row>
    <row r="539" spans="1:6" x14ac:dyDescent="0.25">
      <c r="A539" s="13"/>
      <c r="B539" s="13"/>
      <c r="C539" s="13"/>
      <c r="D539" s="13"/>
      <c r="E539" s="13"/>
      <c r="F539" s="58"/>
    </row>
    <row r="540" spans="1:6" x14ac:dyDescent="0.25">
      <c r="A540" s="13"/>
      <c r="B540" s="13"/>
      <c r="C540" s="13"/>
      <c r="D540" s="13"/>
      <c r="E540" s="13"/>
      <c r="F540" s="58"/>
    </row>
    <row r="541" spans="1:6" x14ac:dyDescent="0.25">
      <c r="A541" s="13"/>
      <c r="B541" s="13"/>
      <c r="C541" s="13"/>
      <c r="D541" s="13"/>
      <c r="E541" s="13"/>
      <c r="F541" s="58"/>
    </row>
    <row r="542" spans="1:6" x14ac:dyDescent="0.25">
      <c r="A542" s="13"/>
      <c r="B542" s="13"/>
      <c r="C542" s="13"/>
      <c r="D542" s="13"/>
      <c r="E542" s="13"/>
      <c r="F542" s="58"/>
    </row>
    <row r="543" spans="1:6" x14ac:dyDescent="0.25">
      <c r="A543" s="13"/>
      <c r="B543" s="13"/>
      <c r="C543" s="13"/>
      <c r="D543" s="13"/>
      <c r="E543" s="13"/>
      <c r="F543" s="58"/>
    </row>
    <row r="544" spans="1:6" x14ac:dyDescent="0.25">
      <c r="A544" s="13"/>
      <c r="B544" s="13"/>
      <c r="C544" s="13"/>
      <c r="D544" s="13"/>
      <c r="E544" s="13"/>
      <c r="F544" s="58"/>
    </row>
    <row r="545" spans="1:6" x14ac:dyDescent="0.25">
      <c r="A545" s="13"/>
      <c r="B545" s="13"/>
      <c r="C545" s="13"/>
      <c r="D545" s="13"/>
      <c r="E545" s="13"/>
      <c r="F545" s="58"/>
    </row>
    <row r="546" spans="1:6" x14ac:dyDescent="0.25">
      <c r="A546" s="13"/>
      <c r="B546" s="13"/>
      <c r="C546" s="13"/>
      <c r="D546" s="13"/>
      <c r="E546" s="13"/>
      <c r="F546" s="58"/>
    </row>
    <row r="547" spans="1:6" x14ac:dyDescent="0.25">
      <c r="A547" s="13"/>
      <c r="B547" s="13"/>
      <c r="C547" s="13"/>
      <c r="D547" s="13"/>
      <c r="E547" s="13"/>
      <c r="F547" s="58"/>
    </row>
    <row r="548" spans="1:6" x14ac:dyDescent="0.25">
      <c r="A548" s="13"/>
      <c r="B548" s="13"/>
      <c r="C548" s="13"/>
      <c r="D548" s="13"/>
      <c r="E548" s="13"/>
      <c r="F548" s="58"/>
    </row>
    <row r="549" spans="1:6" x14ac:dyDescent="0.25">
      <c r="A549" s="13"/>
      <c r="B549" s="13"/>
      <c r="C549" s="13"/>
      <c r="D549" s="13"/>
      <c r="E549" s="13"/>
      <c r="F549" s="58"/>
    </row>
    <row r="550" spans="1:6" x14ac:dyDescent="0.25">
      <c r="A550" s="13"/>
      <c r="B550" s="13"/>
      <c r="C550" s="13"/>
      <c r="D550" s="13"/>
      <c r="E550" s="13"/>
      <c r="F550" s="58"/>
    </row>
    <row r="551" spans="1:6" x14ac:dyDescent="0.25">
      <c r="A551" s="13"/>
      <c r="B551" s="13"/>
      <c r="C551" s="13"/>
      <c r="D551" s="13"/>
      <c r="E551" s="13"/>
      <c r="F551" s="58"/>
    </row>
    <row r="552" spans="1:6" x14ac:dyDescent="0.25">
      <c r="A552" s="13"/>
      <c r="B552" s="13"/>
      <c r="C552" s="13"/>
      <c r="D552" s="13"/>
      <c r="E552" s="13"/>
      <c r="F552" s="58"/>
    </row>
    <row r="553" spans="1:6" x14ac:dyDescent="0.25">
      <c r="A553" s="13"/>
      <c r="B553" s="13"/>
      <c r="C553" s="13"/>
      <c r="D553" s="13"/>
      <c r="E553" s="13"/>
      <c r="F553" s="58"/>
    </row>
    <row r="554" spans="1:6" x14ac:dyDescent="0.25">
      <c r="A554" s="13"/>
      <c r="B554" s="13"/>
      <c r="C554" s="13"/>
      <c r="D554" s="13"/>
      <c r="E554" s="13"/>
      <c r="F554" s="58"/>
    </row>
    <row r="555" spans="1:6" x14ac:dyDescent="0.25">
      <c r="A555" s="13"/>
      <c r="B555" s="13"/>
      <c r="C555" s="13"/>
      <c r="D555" s="13"/>
      <c r="E555" s="13"/>
      <c r="F555" s="58"/>
    </row>
    <row r="556" spans="1:6" x14ac:dyDescent="0.25">
      <c r="A556" s="13"/>
      <c r="B556" s="13"/>
      <c r="C556" s="13"/>
      <c r="D556" s="13"/>
      <c r="E556" s="13"/>
      <c r="F556" s="58"/>
    </row>
    <row r="557" spans="1:6" x14ac:dyDescent="0.25">
      <c r="A557" s="13"/>
      <c r="B557" s="13"/>
      <c r="C557" s="13"/>
      <c r="D557" s="13"/>
      <c r="E557" s="13"/>
      <c r="F557" s="58"/>
    </row>
    <row r="558" spans="1:6" x14ac:dyDescent="0.25">
      <c r="A558" s="13"/>
      <c r="B558" s="13"/>
      <c r="C558" s="13"/>
      <c r="D558" s="13"/>
      <c r="E558" s="13"/>
      <c r="F558" s="58"/>
    </row>
    <row r="559" spans="1:6" x14ac:dyDescent="0.25">
      <c r="A559" s="13"/>
      <c r="B559" s="13"/>
      <c r="C559" s="13"/>
      <c r="D559" s="13"/>
      <c r="E559" s="13"/>
      <c r="F559" s="58"/>
    </row>
    <row r="560" spans="1:6" x14ac:dyDescent="0.25">
      <c r="A560" s="13"/>
      <c r="B560" s="13"/>
      <c r="C560" s="13"/>
      <c r="D560" s="13"/>
      <c r="E560" s="13"/>
      <c r="F560" s="58"/>
    </row>
    <row r="561" spans="1:6" x14ac:dyDescent="0.25">
      <c r="A561" s="13"/>
      <c r="B561" s="13"/>
      <c r="C561" s="13"/>
      <c r="D561" s="13"/>
      <c r="E561" s="13"/>
      <c r="F561" s="58"/>
    </row>
    <row r="562" spans="1:6" x14ac:dyDescent="0.25">
      <c r="A562" s="13"/>
      <c r="B562" s="13"/>
      <c r="C562" s="13"/>
      <c r="D562" s="13"/>
      <c r="E562" s="13"/>
      <c r="F562" s="58"/>
    </row>
    <row r="563" spans="1:6" x14ac:dyDescent="0.25">
      <c r="A563" s="13"/>
      <c r="B563" s="13"/>
      <c r="C563" s="13"/>
      <c r="D563" s="13"/>
      <c r="E563" s="13"/>
      <c r="F563" s="58"/>
    </row>
    <row r="564" spans="1:6" x14ac:dyDescent="0.25">
      <c r="A564" s="13"/>
      <c r="B564" s="13"/>
      <c r="C564" s="13"/>
      <c r="D564" s="13"/>
      <c r="E564" s="13"/>
      <c r="F564" s="58"/>
    </row>
    <row r="565" spans="1:6" x14ac:dyDescent="0.25">
      <c r="A565" s="13"/>
      <c r="B565" s="13"/>
      <c r="C565" s="13"/>
      <c r="D565" s="13"/>
      <c r="E565" s="13"/>
      <c r="F565" s="58"/>
    </row>
    <row r="566" spans="1:6" x14ac:dyDescent="0.25">
      <c r="A566" s="13"/>
      <c r="B566" s="13"/>
      <c r="C566" s="13"/>
      <c r="D566" s="13"/>
      <c r="E566" s="13"/>
      <c r="F566" s="58"/>
    </row>
    <row r="567" spans="1:6" x14ac:dyDescent="0.25">
      <c r="A567" s="13"/>
      <c r="B567" s="13"/>
      <c r="C567" s="13"/>
      <c r="D567" s="13"/>
      <c r="E567" s="13"/>
      <c r="F567" s="58"/>
    </row>
    <row r="568" spans="1:6" x14ac:dyDescent="0.25">
      <c r="A568" s="13"/>
      <c r="B568" s="13"/>
      <c r="C568" s="13"/>
      <c r="D568" s="13"/>
      <c r="E568" s="13"/>
      <c r="F568" s="58"/>
    </row>
    <row r="569" spans="1:6" x14ac:dyDescent="0.25">
      <c r="A569" s="13"/>
      <c r="B569" s="13"/>
      <c r="C569" s="13"/>
      <c r="D569" s="13"/>
      <c r="E569" s="13"/>
      <c r="F569" s="58"/>
    </row>
    <row r="570" spans="1:6" x14ac:dyDescent="0.25">
      <c r="A570" s="13"/>
      <c r="B570" s="13"/>
      <c r="C570" s="13"/>
      <c r="D570" s="13"/>
      <c r="E570" s="13"/>
      <c r="F570" s="58"/>
    </row>
    <row r="571" spans="1:6" x14ac:dyDescent="0.25">
      <c r="A571" s="13"/>
      <c r="B571" s="13"/>
      <c r="C571" s="13"/>
      <c r="D571" s="13"/>
      <c r="E571" s="13"/>
      <c r="F571" s="58"/>
    </row>
    <row r="572" spans="1:6" x14ac:dyDescent="0.25">
      <c r="A572" s="13"/>
      <c r="B572" s="13"/>
      <c r="C572" s="13"/>
      <c r="D572" s="13"/>
      <c r="E572" s="13"/>
      <c r="F572" s="58"/>
    </row>
    <row r="573" spans="1:6" x14ac:dyDescent="0.25">
      <c r="A573" s="13"/>
      <c r="B573" s="13"/>
      <c r="C573" s="13"/>
      <c r="D573" s="13"/>
      <c r="E573" s="13"/>
      <c r="F573" s="58"/>
    </row>
    <row r="574" spans="1:6" x14ac:dyDescent="0.25">
      <c r="A574" s="13"/>
      <c r="B574" s="13"/>
      <c r="C574" s="13"/>
      <c r="D574" s="13"/>
      <c r="E574" s="13"/>
      <c r="F574" s="58"/>
    </row>
    <row r="575" spans="1:6" x14ac:dyDescent="0.25">
      <c r="A575" s="13"/>
      <c r="B575" s="13"/>
      <c r="C575" s="13"/>
      <c r="D575" s="13"/>
      <c r="E575" s="13"/>
      <c r="F575" s="58"/>
    </row>
    <row r="576" spans="1:6" x14ac:dyDescent="0.25">
      <c r="A576" s="13"/>
      <c r="B576" s="13"/>
      <c r="C576" s="13"/>
      <c r="D576" s="13"/>
      <c r="E576" s="13"/>
      <c r="F576" s="58"/>
    </row>
    <row r="577" spans="1:6" x14ac:dyDescent="0.25">
      <c r="A577" s="13"/>
      <c r="B577" s="13"/>
      <c r="C577" s="13"/>
      <c r="D577" s="13"/>
      <c r="E577" s="13"/>
      <c r="F577" s="58"/>
    </row>
    <row r="578" spans="1:6" x14ac:dyDescent="0.25">
      <c r="A578" s="13"/>
      <c r="B578" s="13"/>
      <c r="C578" s="13"/>
      <c r="D578" s="13"/>
      <c r="E578" s="13"/>
      <c r="F578" s="58"/>
    </row>
    <row r="579" spans="1:6" x14ac:dyDescent="0.25">
      <c r="A579" s="13"/>
      <c r="B579" s="13"/>
      <c r="C579" s="13"/>
      <c r="D579" s="13"/>
      <c r="E579" s="13"/>
      <c r="F579" s="58"/>
    </row>
    <row r="580" spans="1:6" x14ac:dyDescent="0.25">
      <c r="A580" s="13"/>
      <c r="B580" s="13"/>
      <c r="C580" s="13"/>
      <c r="D580" s="13"/>
      <c r="E580" s="13"/>
      <c r="F580" s="58"/>
    </row>
    <row r="581" spans="1:6" x14ac:dyDescent="0.25">
      <c r="A581" s="13"/>
      <c r="B581" s="13"/>
      <c r="C581" s="13"/>
      <c r="D581" s="13"/>
      <c r="E581" s="13"/>
      <c r="F581" s="58"/>
    </row>
    <row r="582" spans="1:6" x14ac:dyDescent="0.25">
      <c r="A582" s="13"/>
      <c r="B582" s="13"/>
      <c r="C582" s="13"/>
      <c r="D582" s="13"/>
      <c r="E582" s="13"/>
      <c r="F582" s="58"/>
    </row>
    <row r="583" spans="1:6" x14ac:dyDescent="0.25">
      <c r="A583" s="13"/>
      <c r="B583" s="13"/>
      <c r="C583" s="13"/>
      <c r="D583" s="13"/>
      <c r="E583" s="13"/>
      <c r="F583" s="58"/>
    </row>
    <row r="584" spans="1:6" x14ac:dyDescent="0.25">
      <c r="A584" s="13"/>
      <c r="B584" s="13"/>
      <c r="C584" s="13"/>
      <c r="D584" s="13"/>
      <c r="E584" s="13"/>
      <c r="F584" s="58"/>
    </row>
    <row r="585" spans="1:6" x14ac:dyDescent="0.25">
      <c r="A585" s="13"/>
      <c r="B585" s="13"/>
      <c r="C585" s="13"/>
      <c r="D585" s="13"/>
      <c r="E585" s="13"/>
      <c r="F585" s="58"/>
    </row>
    <row r="586" spans="1:6" x14ac:dyDescent="0.25">
      <c r="A586" s="13"/>
      <c r="B586" s="13"/>
      <c r="C586" s="13"/>
      <c r="D586" s="13"/>
      <c r="E586" s="13"/>
      <c r="F586" s="58"/>
    </row>
    <row r="587" spans="1:6" x14ac:dyDescent="0.25">
      <c r="A587" s="13"/>
      <c r="B587" s="13"/>
      <c r="C587" s="13"/>
      <c r="D587" s="13"/>
      <c r="E587" s="13"/>
      <c r="F587" s="58"/>
    </row>
    <row r="588" spans="1:6" x14ac:dyDescent="0.25">
      <c r="A588" s="13"/>
      <c r="B588" s="13"/>
      <c r="C588" s="13"/>
      <c r="D588" s="13"/>
      <c r="E588" s="13"/>
      <c r="F588" s="58"/>
    </row>
    <row r="589" spans="1:6" x14ac:dyDescent="0.25">
      <c r="A589" s="13"/>
      <c r="B589" s="13"/>
      <c r="C589" s="13"/>
      <c r="D589" s="13"/>
      <c r="E589" s="13"/>
      <c r="F589" s="58"/>
    </row>
    <row r="590" spans="1:6" x14ac:dyDescent="0.25">
      <c r="A590" s="13"/>
      <c r="B590" s="13"/>
      <c r="C590" s="13"/>
      <c r="D590" s="13"/>
      <c r="E590" s="13"/>
      <c r="F590" s="58"/>
    </row>
    <row r="591" spans="1:6" x14ac:dyDescent="0.25">
      <c r="A591" s="13"/>
      <c r="B591" s="13"/>
      <c r="C591" s="13"/>
      <c r="D591" s="13"/>
      <c r="E591" s="13"/>
      <c r="F591" s="58"/>
    </row>
    <row r="592" spans="1:6" x14ac:dyDescent="0.25">
      <c r="A592" s="13"/>
      <c r="B592" s="13"/>
      <c r="C592" s="13"/>
      <c r="D592" s="13"/>
      <c r="E592" s="13"/>
      <c r="F592" s="58"/>
    </row>
    <row r="593" spans="1:6" x14ac:dyDescent="0.25">
      <c r="A593" s="13"/>
      <c r="B593" s="13"/>
      <c r="C593" s="13"/>
      <c r="D593" s="13"/>
      <c r="E593" s="13"/>
      <c r="F593" s="58"/>
    </row>
    <row r="594" spans="1:6" x14ac:dyDescent="0.25">
      <c r="A594" s="13"/>
      <c r="B594" s="13"/>
      <c r="C594" s="13"/>
      <c r="D594" s="13"/>
      <c r="E594" s="13"/>
      <c r="F594" s="58"/>
    </row>
    <row r="595" spans="1:6" x14ac:dyDescent="0.25">
      <c r="A595" s="13"/>
      <c r="B595" s="13"/>
      <c r="C595" s="13"/>
      <c r="D595" s="13"/>
      <c r="E595" s="13"/>
      <c r="F595" s="58"/>
    </row>
    <row r="596" spans="1:6" x14ac:dyDescent="0.25">
      <c r="A596" s="13"/>
      <c r="B596" s="13"/>
      <c r="C596" s="13"/>
      <c r="D596" s="13"/>
      <c r="E596" s="13"/>
      <c r="F596" s="58"/>
    </row>
    <row r="597" spans="1:6" x14ac:dyDescent="0.25">
      <c r="A597" s="13"/>
      <c r="B597" s="13"/>
      <c r="C597" s="13"/>
      <c r="D597" s="13"/>
      <c r="E597" s="13"/>
      <c r="F597" s="58"/>
    </row>
    <row r="598" spans="1:6" x14ac:dyDescent="0.25">
      <c r="A598" s="13"/>
      <c r="B598" s="13"/>
      <c r="C598" s="13"/>
      <c r="D598" s="13"/>
      <c r="E598" s="13"/>
      <c r="F598" s="58"/>
    </row>
    <row r="599" spans="1:6" x14ac:dyDescent="0.25">
      <c r="A599" s="13"/>
      <c r="B599" s="13"/>
      <c r="C599" s="13"/>
      <c r="D599" s="13"/>
      <c r="E599" s="13"/>
      <c r="F599" s="58"/>
    </row>
    <row r="600" spans="1:6" x14ac:dyDescent="0.25">
      <c r="A600" s="13"/>
      <c r="B600" s="13"/>
      <c r="C600" s="13"/>
      <c r="D600" s="13"/>
      <c r="E600" s="13"/>
      <c r="F600" s="58"/>
    </row>
    <row r="601" spans="1:6" x14ac:dyDescent="0.25">
      <c r="A601" s="13"/>
      <c r="B601" s="13"/>
      <c r="C601" s="13"/>
      <c r="D601" s="13"/>
      <c r="E601" s="13"/>
      <c r="F601" s="58"/>
    </row>
    <row r="602" spans="1:6" x14ac:dyDescent="0.25">
      <c r="A602" s="13"/>
      <c r="B602" s="13"/>
      <c r="C602" s="13"/>
      <c r="D602" s="13"/>
      <c r="E602" s="13"/>
      <c r="F602" s="58"/>
    </row>
    <row r="603" spans="1:6" x14ac:dyDescent="0.25">
      <c r="A603" s="13"/>
      <c r="B603" s="13"/>
      <c r="C603" s="13"/>
      <c r="D603" s="13"/>
      <c r="E603" s="13"/>
      <c r="F603" s="58"/>
    </row>
    <row r="604" spans="1:6" x14ac:dyDescent="0.25">
      <c r="A604" s="13"/>
      <c r="B604" s="13"/>
      <c r="C604" s="13"/>
      <c r="D604" s="13"/>
      <c r="E604" s="13"/>
      <c r="F604" s="58"/>
    </row>
    <row r="605" spans="1:6" x14ac:dyDescent="0.25">
      <c r="A605" s="13"/>
      <c r="B605" s="13"/>
      <c r="C605" s="13"/>
      <c r="D605" s="13"/>
      <c r="E605" s="13"/>
      <c r="F605" s="58"/>
    </row>
    <row r="606" spans="1:6" x14ac:dyDescent="0.25">
      <c r="A606" s="13"/>
      <c r="B606" s="13"/>
      <c r="C606" s="13"/>
      <c r="D606" s="13"/>
      <c r="E606" s="13"/>
      <c r="F606" s="58"/>
    </row>
    <row r="607" spans="1:6" x14ac:dyDescent="0.25">
      <c r="A607" s="13"/>
      <c r="B607" s="13"/>
      <c r="C607" s="13"/>
      <c r="D607" s="13"/>
      <c r="E607" s="13"/>
      <c r="F607" s="58"/>
    </row>
    <row r="608" spans="1:6" x14ac:dyDescent="0.25">
      <c r="A608" s="13"/>
      <c r="B608" s="13"/>
      <c r="C608" s="13"/>
      <c r="D608" s="13"/>
      <c r="E608" s="13"/>
      <c r="F608" s="58"/>
    </row>
    <row r="609" spans="1:6" x14ac:dyDescent="0.25">
      <c r="A609" s="13"/>
      <c r="B609" s="13"/>
      <c r="C609" s="13"/>
      <c r="D609" s="13"/>
      <c r="E609" s="13"/>
      <c r="F609" s="58"/>
    </row>
    <row r="610" spans="1:6" x14ac:dyDescent="0.25">
      <c r="A610" s="13"/>
      <c r="B610" s="13"/>
      <c r="C610" s="13"/>
      <c r="D610" s="13"/>
      <c r="E610" s="13"/>
      <c r="F610" s="58"/>
    </row>
    <row r="611" spans="1:6" x14ac:dyDescent="0.25">
      <c r="A611" s="13"/>
      <c r="B611" s="13"/>
      <c r="C611" s="13"/>
      <c r="D611" s="13"/>
      <c r="E611" s="13"/>
      <c r="F611" s="58"/>
    </row>
    <row r="612" spans="1:6" x14ac:dyDescent="0.25">
      <c r="A612" s="13"/>
      <c r="B612" s="13"/>
      <c r="C612" s="13"/>
      <c r="D612" s="13"/>
      <c r="E612" s="13"/>
      <c r="F612" s="58"/>
    </row>
    <row r="613" spans="1:6" x14ac:dyDescent="0.25">
      <c r="A613" s="13"/>
      <c r="B613" s="13"/>
      <c r="C613" s="13"/>
      <c r="D613" s="13"/>
      <c r="E613" s="13"/>
      <c r="F613" s="58"/>
    </row>
    <row r="614" spans="1:6" x14ac:dyDescent="0.25">
      <c r="A614" s="13"/>
      <c r="B614" s="13"/>
      <c r="C614" s="13"/>
      <c r="D614" s="13"/>
      <c r="E614" s="13"/>
      <c r="F614" s="58"/>
    </row>
    <row r="615" spans="1:6" x14ac:dyDescent="0.25">
      <c r="A615" s="13"/>
      <c r="B615" s="13"/>
      <c r="C615" s="13"/>
      <c r="D615" s="13"/>
      <c r="E615" s="13"/>
      <c r="F615" s="58"/>
    </row>
    <row r="616" spans="1:6" x14ac:dyDescent="0.25">
      <c r="A616" s="13"/>
      <c r="B616" s="13"/>
      <c r="C616" s="13"/>
      <c r="D616" s="13"/>
      <c r="E616" s="13"/>
      <c r="F616" s="58"/>
    </row>
    <row r="617" spans="1:6" x14ac:dyDescent="0.25">
      <c r="A617" s="13"/>
      <c r="B617" s="13"/>
      <c r="C617" s="13"/>
      <c r="D617" s="13"/>
      <c r="E617" s="13"/>
      <c r="F617" s="58"/>
    </row>
    <row r="618" spans="1:6" x14ac:dyDescent="0.25">
      <c r="A618" s="13"/>
      <c r="B618" s="13"/>
      <c r="C618" s="13"/>
      <c r="D618" s="13"/>
      <c r="E618" s="13"/>
      <c r="F618" s="58"/>
    </row>
    <row r="619" spans="1:6" x14ac:dyDescent="0.25">
      <c r="A619" s="13"/>
      <c r="B619" s="13"/>
      <c r="C619" s="13"/>
      <c r="D619" s="13"/>
      <c r="E619" s="13"/>
      <c r="F619" s="58"/>
    </row>
    <row r="620" spans="1:6" x14ac:dyDescent="0.25">
      <c r="A620" s="13"/>
      <c r="B620" s="13"/>
      <c r="C620" s="13"/>
      <c r="D620" s="13"/>
      <c r="E620" s="13"/>
      <c r="F620" s="58"/>
    </row>
    <row r="621" spans="1:6" x14ac:dyDescent="0.25">
      <c r="A621" s="13"/>
      <c r="B621" s="13"/>
      <c r="C621" s="13"/>
      <c r="D621" s="13"/>
      <c r="E621" s="13"/>
      <c r="F621" s="58"/>
    </row>
    <row r="622" spans="1:6" x14ac:dyDescent="0.25">
      <c r="A622" s="13"/>
      <c r="B622" s="13"/>
      <c r="C622" s="13"/>
      <c r="D622" s="13"/>
      <c r="E622" s="13"/>
      <c r="F622" s="58"/>
    </row>
    <row r="623" spans="1:6" x14ac:dyDescent="0.25">
      <c r="A623" s="13"/>
      <c r="B623" s="13"/>
      <c r="C623" s="13"/>
      <c r="D623" s="13"/>
      <c r="E623" s="13"/>
      <c r="F623" s="58"/>
    </row>
    <row r="624" spans="1:6" x14ac:dyDescent="0.25">
      <c r="A624" s="13"/>
      <c r="B624" s="13"/>
      <c r="C624" s="13"/>
      <c r="D624" s="13"/>
      <c r="E624" s="13"/>
      <c r="F624" s="58"/>
    </row>
    <row r="625" spans="1:6" x14ac:dyDescent="0.25">
      <c r="A625" s="13"/>
      <c r="B625" s="13"/>
      <c r="C625" s="13"/>
      <c r="D625" s="13"/>
      <c r="E625" s="13"/>
      <c r="F625" s="58"/>
    </row>
    <row r="626" spans="1:6" x14ac:dyDescent="0.25">
      <c r="A626" s="13"/>
      <c r="B626" s="13"/>
      <c r="C626" s="13"/>
      <c r="D626" s="13"/>
      <c r="E626" s="13"/>
      <c r="F626" s="58"/>
    </row>
    <row r="627" spans="1:6" x14ac:dyDescent="0.25">
      <c r="A627" s="13"/>
      <c r="B627" s="13"/>
      <c r="C627" s="13"/>
      <c r="D627" s="13"/>
      <c r="E627" s="13"/>
      <c r="F627" s="58"/>
    </row>
    <row r="628" spans="1:6" x14ac:dyDescent="0.25">
      <c r="A628" s="13"/>
      <c r="B628" s="13"/>
      <c r="C628" s="13"/>
      <c r="D628" s="13"/>
      <c r="E628" s="13"/>
      <c r="F628" s="58"/>
    </row>
    <row r="629" spans="1:6" x14ac:dyDescent="0.25">
      <c r="A629" s="13"/>
      <c r="B629" s="13"/>
      <c r="C629" s="13"/>
      <c r="D629" s="13"/>
      <c r="E629" s="13"/>
      <c r="F629" s="58"/>
    </row>
    <row r="630" spans="1:6" x14ac:dyDescent="0.25">
      <c r="A630" s="13"/>
      <c r="B630" s="13"/>
      <c r="C630" s="13"/>
      <c r="D630" s="13"/>
      <c r="E630" s="13"/>
      <c r="F630" s="58"/>
    </row>
    <row r="631" spans="1:6" x14ac:dyDescent="0.25">
      <c r="A631" s="13"/>
      <c r="B631" s="13"/>
      <c r="C631" s="13"/>
      <c r="D631" s="13"/>
      <c r="E631" s="13"/>
      <c r="F631" s="58"/>
    </row>
    <row r="632" spans="1:6" x14ac:dyDescent="0.25">
      <c r="A632" s="13"/>
      <c r="B632" s="13"/>
      <c r="C632" s="13"/>
      <c r="D632" s="13"/>
      <c r="E632" s="13"/>
      <c r="F632" s="58"/>
    </row>
    <row r="633" spans="1:6" x14ac:dyDescent="0.25">
      <c r="A633" s="13"/>
      <c r="B633" s="13"/>
      <c r="C633" s="13"/>
      <c r="D633" s="13"/>
      <c r="E633" s="13"/>
      <c r="F633" s="58"/>
    </row>
    <row r="634" spans="1:6" x14ac:dyDescent="0.25">
      <c r="A634" s="13"/>
      <c r="B634" s="13"/>
      <c r="C634" s="13"/>
      <c r="D634" s="13"/>
      <c r="E634" s="13"/>
      <c r="F634" s="58"/>
    </row>
    <row r="635" spans="1:6" x14ac:dyDescent="0.25">
      <c r="A635" s="13"/>
      <c r="B635" s="13"/>
      <c r="C635" s="13"/>
      <c r="D635" s="13"/>
      <c r="E635" s="13"/>
      <c r="F635" s="58"/>
    </row>
    <row r="636" spans="1:6" x14ac:dyDescent="0.25">
      <c r="A636" s="13"/>
      <c r="B636" s="13"/>
      <c r="C636" s="13"/>
      <c r="D636" s="13"/>
      <c r="E636" s="13"/>
      <c r="F636" s="58"/>
    </row>
    <row r="637" spans="1:6" x14ac:dyDescent="0.25">
      <c r="A637" s="13"/>
      <c r="B637" s="13"/>
      <c r="C637" s="13"/>
      <c r="D637" s="13"/>
      <c r="E637" s="13"/>
      <c r="F637" s="58"/>
    </row>
    <row r="638" spans="1:6" x14ac:dyDescent="0.25">
      <c r="A638" s="13"/>
      <c r="B638" s="13"/>
      <c r="C638" s="13"/>
      <c r="D638" s="13"/>
      <c r="E638" s="13"/>
      <c r="F638" s="58"/>
    </row>
    <row r="639" spans="1:6" x14ac:dyDescent="0.25">
      <c r="A639" s="13"/>
      <c r="B639" s="13"/>
      <c r="C639" s="13"/>
      <c r="D639" s="13"/>
      <c r="E639" s="13"/>
      <c r="F639" s="58"/>
    </row>
    <row r="640" spans="1:6" x14ac:dyDescent="0.25">
      <c r="A640" s="13"/>
      <c r="B640" s="13"/>
      <c r="C640" s="13"/>
      <c r="D640" s="13"/>
      <c r="E640" s="13"/>
      <c r="F640" s="58"/>
    </row>
    <row r="641" spans="1:6" x14ac:dyDescent="0.25">
      <c r="A641" s="13"/>
      <c r="B641" s="13"/>
      <c r="C641" s="13"/>
      <c r="D641" s="13"/>
      <c r="E641" s="13"/>
      <c r="F641" s="58"/>
    </row>
    <row r="642" spans="1:6" x14ac:dyDescent="0.25">
      <c r="A642" s="13"/>
      <c r="B642" s="13"/>
      <c r="C642" s="13"/>
      <c r="D642" s="13"/>
      <c r="E642" s="13"/>
      <c r="F642" s="58"/>
    </row>
    <row r="643" spans="1:6" x14ac:dyDescent="0.25">
      <c r="A643" s="13"/>
      <c r="B643" s="13"/>
      <c r="C643" s="13"/>
      <c r="D643" s="13"/>
      <c r="E643" s="13"/>
      <c r="F643" s="58"/>
    </row>
    <row r="644" spans="1:6" x14ac:dyDescent="0.25">
      <c r="A644" s="13"/>
      <c r="B644" s="13"/>
      <c r="C644" s="13"/>
      <c r="D644" s="13"/>
      <c r="E644" s="13"/>
      <c r="F644" s="58"/>
    </row>
    <row r="645" spans="1:6" x14ac:dyDescent="0.25">
      <c r="A645" s="13"/>
      <c r="B645" s="13"/>
      <c r="C645" s="13"/>
      <c r="D645" s="13"/>
      <c r="E645" s="13"/>
      <c r="F645" s="58"/>
    </row>
    <row r="646" spans="1:6" x14ac:dyDescent="0.25">
      <c r="A646" s="13"/>
      <c r="B646" s="13"/>
      <c r="C646" s="13"/>
      <c r="D646" s="13"/>
      <c r="E646" s="13"/>
      <c r="F646" s="58"/>
    </row>
    <row r="647" spans="1:6" x14ac:dyDescent="0.25">
      <c r="A647" s="13"/>
      <c r="B647" s="13"/>
      <c r="C647" s="13"/>
      <c r="D647" s="13"/>
      <c r="E647" s="13"/>
      <c r="F647" s="58"/>
    </row>
    <row r="648" spans="1:6" x14ac:dyDescent="0.25">
      <c r="A648" s="13"/>
      <c r="B648" s="13"/>
      <c r="C648" s="13"/>
      <c r="D648" s="13"/>
      <c r="E648" s="13"/>
      <c r="F648" s="58"/>
    </row>
    <row r="649" spans="1:6" x14ac:dyDescent="0.25">
      <c r="A649" s="13"/>
      <c r="B649" s="13"/>
      <c r="C649" s="13"/>
      <c r="D649" s="13"/>
      <c r="E649" s="13"/>
      <c r="F649" s="58"/>
    </row>
    <row r="650" spans="1:6" x14ac:dyDescent="0.25">
      <c r="A650" s="13"/>
      <c r="B650" s="13"/>
      <c r="C650" s="13"/>
      <c r="D650" s="13"/>
      <c r="E650" s="13"/>
      <c r="F650" s="58"/>
    </row>
    <row r="651" spans="1:6" x14ac:dyDescent="0.25">
      <c r="A651" s="13"/>
      <c r="B651" s="13"/>
      <c r="C651" s="13"/>
      <c r="D651" s="13"/>
      <c r="E651" s="13"/>
      <c r="F651" s="58"/>
    </row>
    <row r="652" spans="1:6" x14ac:dyDescent="0.25">
      <c r="A652" s="13"/>
      <c r="B652" s="13"/>
      <c r="C652" s="13"/>
      <c r="D652" s="13"/>
      <c r="E652" s="13"/>
      <c r="F652" s="58"/>
    </row>
    <row r="653" spans="1:6" x14ac:dyDescent="0.25">
      <c r="A653" s="13"/>
      <c r="B653" s="13"/>
      <c r="C653" s="13"/>
      <c r="D653" s="13"/>
      <c r="E653" s="13"/>
      <c r="F653" s="58"/>
    </row>
    <row r="654" spans="1:6" x14ac:dyDescent="0.25">
      <c r="A654" s="13"/>
      <c r="B654" s="13"/>
      <c r="C654" s="13"/>
      <c r="D654" s="13"/>
      <c r="E654" s="13"/>
      <c r="F654" s="58"/>
    </row>
    <row r="655" spans="1:6" x14ac:dyDescent="0.25">
      <c r="A655" s="13"/>
      <c r="B655" s="13"/>
      <c r="C655" s="13"/>
      <c r="D655" s="13"/>
      <c r="E655" s="13"/>
      <c r="F655" s="58"/>
    </row>
    <row r="656" spans="1:6" x14ac:dyDescent="0.25">
      <c r="A656" s="13"/>
      <c r="B656" s="13"/>
      <c r="C656" s="13"/>
      <c r="D656" s="13"/>
      <c r="E656" s="13"/>
      <c r="F656" s="58"/>
    </row>
    <row r="657" spans="1:6" x14ac:dyDescent="0.25">
      <c r="A657" s="13"/>
      <c r="B657" s="13"/>
      <c r="C657" s="13"/>
      <c r="D657" s="13"/>
      <c r="E657" s="13"/>
      <c r="F657" s="58"/>
    </row>
    <row r="658" spans="1:6" x14ac:dyDescent="0.25">
      <c r="A658" s="13"/>
      <c r="B658" s="13"/>
      <c r="C658" s="13"/>
      <c r="D658" s="13"/>
      <c r="E658" s="13"/>
      <c r="F658" s="58"/>
    </row>
    <row r="659" spans="1:6" x14ac:dyDescent="0.25">
      <c r="A659" s="13"/>
      <c r="B659" s="13"/>
      <c r="C659" s="13"/>
      <c r="D659" s="13"/>
      <c r="E659" s="13"/>
      <c r="F659" s="58"/>
    </row>
    <row r="660" spans="1:6" x14ac:dyDescent="0.25">
      <c r="A660" s="13"/>
      <c r="B660" s="13"/>
      <c r="C660" s="13"/>
      <c r="D660" s="13"/>
      <c r="E660" s="13"/>
      <c r="F660" s="58"/>
    </row>
    <row r="661" spans="1:6" x14ac:dyDescent="0.25">
      <c r="A661" s="13"/>
      <c r="B661" s="13"/>
      <c r="C661" s="13"/>
      <c r="D661" s="13"/>
      <c r="E661" s="13"/>
      <c r="F661" s="58"/>
    </row>
    <row r="662" spans="1:6" x14ac:dyDescent="0.25">
      <c r="A662" s="13"/>
      <c r="B662" s="13"/>
      <c r="C662" s="13"/>
      <c r="D662" s="13"/>
      <c r="E662" s="13"/>
      <c r="F662" s="58"/>
    </row>
    <row r="663" spans="1:6" x14ac:dyDescent="0.25">
      <c r="A663" s="13"/>
      <c r="B663" s="13"/>
      <c r="C663" s="13"/>
      <c r="D663" s="13"/>
      <c r="E663" s="13"/>
      <c r="F663" s="58"/>
    </row>
    <row r="664" spans="1:6" x14ac:dyDescent="0.25">
      <c r="A664" s="13"/>
      <c r="B664" s="13"/>
      <c r="C664" s="13"/>
      <c r="D664" s="13"/>
      <c r="E664" s="13"/>
      <c r="F664" s="58"/>
    </row>
    <row r="665" spans="1:6" x14ac:dyDescent="0.25">
      <c r="A665" s="13"/>
      <c r="B665" s="13"/>
      <c r="C665" s="13"/>
      <c r="D665" s="13"/>
      <c r="E665" s="13"/>
      <c r="F665" s="58"/>
    </row>
    <row r="666" spans="1:6" x14ac:dyDescent="0.25">
      <c r="A666" s="13"/>
      <c r="B666" s="13"/>
      <c r="C666" s="13"/>
      <c r="D666" s="13"/>
      <c r="E666" s="13"/>
      <c r="F666" s="58"/>
    </row>
    <row r="667" spans="1:6" x14ac:dyDescent="0.25">
      <c r="A667" s="13"/>
      <c r="B667" s="13"/>
      <c r="C667" s="13"/>
      <c r="D667" s="13"/>
      <c r="E667" s="13"/>
      <c r="F667" s="58"/>
    </row>
    <row r="668" spans="1:6" x14ac:dyDescent="0.25">
      <c r="A668" s="13"/>
      <c r="B668" s="13"/>
      <c r="C668" s="13"/>
      <c r="D668" s="13"/>
      <c r="E668" s="13"/>
      <c r="F668" s="58"/>
    </row>
    <row r="669" spans="1:6" x14ac:dyDescent="0.25">
      <c r="A669" s="13"/>
      <c r="B669" s="13"/>
      <c r="C669" s="13"/>
      <c r="D669" s="13"/>
      <c r="E669" s="13"/>
      <c r="F669" s="58"/>
    </row>
    <row r="670" spans="1:6" x14ac:dyDescent="0.25">
      <c r="A670" s="13"/>
      <c r="B670" s="13"/>
      <c r="C670" s="13"/>
      <c r="D670" s="13"/>
      <c r="E670" s="13"/>
      <c r="F670" s="58"/>
    </row>
    <row r="671" spans="1:6" x14ac:dyDescent="0.25">
      <c r="A671" s="13"/>
      <c r="B671" s="13"/>
      <c r="C671" s="13"/>
      <c r="D671" s="13"/>
      <c r="E671" s="13"/>
      <c r="F671" s="58"/>
    </row>
    <row r="672" spans="1:6" x14ac:dyDescent="0.25">
      <c r="A672" s="13"/>
      <c r="B672" s="13"/>
      <c r="C672" s="13"/>
      <c r="D672" s="13"/>
      <c r="E672" s="13"/>
      <c r="F672" s="58"/>
    </row>
    <row r="673" spans="1:6" x14ac:dyDescent="0.25">
      <c r="A673" s="13"/>
      <c r="B673" s="13"/>
      <c r="C673" s="13"/>
      <c r="D673" s="13"/>
      <c r="E673" s="13"/>
      <c r="F673" s="58"/>
    </row>
    <row r="674" spans="1:6" x14ac:dyDescent="0.25">
      <c r="A674" s="13"/>
      <c r="B674" s="13"/>
      <c r="C674" s="13"/>
      <c r="D674" s="13"/>
      <c r="E674" s="13"/>
      <c r="F674" s="58"/>
    </row>
    <row r="675" spans="1:6" x14ac:dyDescent="0.25">
      <c r="A675" s="13"/>
      <c r="B675" s="13"/>
      <c r="C675" s="13"/>
      <c r="D675" s="13"/>
      <c r="E675" s="13"/>
      <c r="F675" s="58"/>
    </row>
    <row r="676" spans="1:6" x14ac:dyDescent="0.25">
      <c r="A676" s="13"/>
      <c r="B676" s="13"/>
      <c r="C676" s="13"/>
      <c r="D676" s="13"/>
      <c r="E676" s="13"/>
      <c r="F676" s="58"/>
    </row>
    <row r="677" spans="1:6" x14ac:dyDescent="0.25">
      <c r="A677" s="13"/>
      <c r="B677" s="13"/>
      <c r="C677" s="13"/>
      <c r="D677" s="13"/>
      <c r="E677" s="13"/>
      <c r="F677" s="58"/>
    </row>
    <row r="678" spans="1:6" x14ac:dyDescent="0.25">
      <c r="A678" s="13"/>
      <c r="B678" s="13"/>
      <c r="C678" s="13"/>
      <c r="D678" s="13"/>
      <c r="E678" s="13"/>
      <c r="F678" s="58"/>
    </row>
    <row r="679" spans="1:6" x14ac:dyDescent="0.25">
      <c r="A679" s="13"/>
      <c r="B679" s="13"/>
      <c r="C679" s="13"/>
      <c r="D679" s="13"/>
      <c r="E679" s="13"/>
      <c r="F679" s="58"/>
    </row>
    <row r="680" spans="1:6" x14ac:dyDescent="0.25">
      <c r="A680" s="13"/>
      <c r="B680" s="13"/>
      <c r="C680" s="13"/>
      <c r="D680" s="13"/>
      <c r="E680" s="13"/>
      <c r="F680" s="58"/>
    </row>
    <row r="681" spans="1:6" x14ac:dyDescent="0.25">
      <c r="A681" s="13"/>
      <c r="B681" s="13"/>
      <c r="C681" s="13"/>
      <c r="D681" s="13"/>
      <c r="E681" s="13"/>
      <c r="F681" s="58"/>
    </row>
    <row r="682" spans="1:6" x14ac:dyDescent="0.25">
      <c r="A682" s="13"/>
      <c r="B682" s="13"/>
      <c r="C682" s="13"/>
      <c r="D682" s="13"/>
      <c r="E682" s="13"/>
      <c r="F682" s="58"/>
    </row>
    <row r="683" spans="1:6" x14ac:dyDescent="0.25">
      <c r="A683" s="13"/>
      <c r="B683" s="13"/>
      <c r="C683" s="13"/>
      <c r="D683" s="13"/>
      <c r="E683" s="13"/>
      <c r="F683" s="58"/>
    </row>
    <row r="684" spans="1:6" x14ac:dyDescent="0.25">
      <c r="A684" s="13"/>
      <c r="B684" s="13"/>
      <c r="C684" s="13"/>
      <c r="D684" s="13"/>
      <c r="E684" s="13"/>
      <c r="F684" s="58"/>
    </row>
    <row r="685" spans="1:6" x14ac:dyDescent="0.25">
      <c r="A685" s="13"/>
      <c r="B685" s="13"/>
      <c r="C685" s="13"/>
      <c r="D685" s="13"/>
      <c r="E685" s="13"/>
      <c r="F685" s="58"/>
    </row>
    <row r="686" spans="1:6" x14ac:dyDescent="0.25">
      <c r="A686" s="13"/>
      <c r="B686" s="13"/>
      <c r="C686" s="13"/>
      <c r="D686" s="13"/>
      <c r="E686" s="13"/>
      <c r="F686" s="58"/>
    </row>
    <row r="687" spans="1:6" x14ac:dyDescent="0.25">
      <c r="A687" s="13"/>
      <c r="B687" s="13"/>
      <c r="C687" s="13"/>
      <c r="D687" s="13"/>
      <c r="E687" s="13"/>
      <c r="F687" s="58"/>
    </row>
    <row r="688" spans="1:6" x14ac:dyDescent="0.25">
      <c r="A688" s="13"/>
      <c r="B688" s="13"/>
      <c r="C688" s="13"/>
      <c r="D688" s="13"/>
      <c r="E688" s="13"/>
      <c r="F688" s="58"/>
    </row>
    <row r="689" spans="1:6" x14ac:dyDescent="0.25">
      <c r="A689" s="13"/>
      <c r="B689" s="13"/>
      <c r="C689" s="13"/>
      <c r="D689" s="13"/>
      <c r="E689" s="13"/>
      <c r="F689" s="58"/>
    </row>
    <row r="690" spans="1:6" x14ac:dyDescent="0.25">
      <c r="A690" s="13"/>
      <c r="B690" s="13"/>
      <c r="C690" s="13"/>
      <c r="D690" s="13"/>
      <c r="E690" s="13"/>
      <c r="F690" s="58"/>
    </row>
    <row r="691" spans="1:6" x14ac:dyDescent="0.25">
      <c r="A691" s="13"/>
      <c r="B691" s="13"/>
      <c r="C691" s="13"/>
      <c r="D691" s="13"/>
      <c r="E691" s="13"/>
      <c r="F691" s="58"/>
    </row>
    <row r="692" spans="1:6" x14ac:dyDescent="0.25">
      <c r="A692" s="13"/>
      <c r="B692" s="13"/>
      <c r="C692" s="13"/>
      <c r="D692" s="13"/>
      <c r="E692" s="13"/>
      <c r="F692" s="58"/>
    </row>
    <row r="693" spans="1:6" x14ac:dyDescent="0.25">
      <c r="A693" s="13"/>
      <c r="B693" s="13"/>
      <c r="C693" s="13"/>
      <c r="D693" s="13"/>
      <c r="E693" s="13"/>
      <c r="F693" s="58"/>
    </row>
    <row r="694" spans="1:6" x14ac:dyDescent="0.25">
      <c r="A694" s="13"/>
      <c r="B694" s="13"/>
      <c r="C694" s="13"/>
      <c r="D694" s="13"/>
      <c r="E694" s="13"/>
      <c r="F694" s="58"/>
    </row>
    <row r="695" spans="1:6" x14ac:dyDescent="0.25">
      <c r="A695" s="13"/>
      <c r="B695" s="13"/>
      <c r="C695" s="13"/>
      <c r="D695" s="13"/>
      <c r="E695" s="13"/>
      <c r="F695" s="58"/>
    </row>
    <row r="696" spans="1:6" x14ac:dyDescent="0.25">
      <c r="A696" s="13"/>
      <c r="B696" s="13"/>
      <c r="C696" s="13"/>
      <c r="D696" s="13"/>
      <c r="E696" s="13"/>
      <c r="F696" s="58"/>
    </row>
    <row r="697" spans="1:6" x14ac:dyDescent="0.25">
      <c r="A697" s="13"/>
      <c r="B697" s="13"/>
      <c r="C697" s="13"/>
      <c r="D697" s="13"/>
      <c r="E697" s="13"/>
      <c r="F697" s="58"/>
    </row>
    <row r="698" spans="1:6" x14ac:dyDescent="0.25">
      <c r="A698" s="13"/>
      <c r="B698" s="13"/>
      <c r="C698" s="13"/>
      <c r="D698" s="13"/>
      <c r="E698" s="13"/>
      <c r="F698" s="58"/>
    </row>
    <row r="699" spans="1:6" x14ac:dyDescent="0.25">
      <c r="A699" s="13"/>
      <c r="B699" s="13"/>
      <c r="C699" s="13"/>
      <c r="D699" s="13"/>
      <c r="E699" s="13"/>
      <c r="F699" s="58"/>
    </row>
    <row r="700" spans="1:6" x14ac:dyDescent="0.25">
      <c r="A700" s="13"/>
      <c r="B700" s="13"/>
      <c r="C700" s="13"/>
      <c r="D700" s="13"/>
      <c r="E700" s="13"/>
      <c r="F700" s="58"/>
    </row>
    <row r="701" spans="1:6" x14ac:dyDescent="0.25">
      <c r="A701" s="13"/>
      <c r="B701" s="13"/>
      <c r="C701" s="13"/>
      <c r="D701" s="13"/>
      <c r="E701" s="13"/>
      <c r="F701" s="58"/>
    </row>
    <row r="702" spans="1:6" x14ac:dyDescent="0.25">
      <c r="A702" s="13"/>
      <c r="B702" s="13"/>
      <c r="C702" s="13"/>
      <c r="D702" s="13"/>
      <c r="E702" s="13"/>
      <c r="F702" s="58"/>
    </row>
    <row r="703" spans="1:6" x14ac:dyDescent="0.25">
      <c r="A703" s="13"/>
      <c r="B703" s="13"/>
      <c r="C703" s="13"/>
      <c r="D703" s="13"/>
      <c r="E703" s="13"/>
      <c r="F703" s="58"/>
    </row>
    <row r="704" spans="1:6" x14ac:dyDescent="0.25">
      <c r="A704" s="13"/>
      <c r="B704" s="13"/>
      <c r="C704" s="13"/>
      <c r="D704" s="13"/>
      <c r="E704" s="13"/>
      <c r="F704" s="58"/>
    </row>
    <row r="705" spans="1:6" x14ac:dyDescent="0.25">
      <c r="A705" s="13"/>
      <c r="B705" s="13"/>
      <c r="C705" s="13"/>
      <c r="D705" s="13"/>
      <c r="E705" s="13"/>
      <c r="F705" s="58"/>
    </row>
    <row r="706" spans="1:6" x14ac:dyDescent="0.25">
      <c r="A706" s="13"/>
      <c r="B706" s="13"/>
      <c r="C706" s="13"/>
      <c r="D706" s="13"/>
      <c r="E706" s="13"/>
      <c r="F706" s="58"/>
    </row>
    <row r="707" spans="1:6" x14ac:dyDescent="0.25">
      <c r="A707" s="13"/>
      <c r="B707" s="13"/>
      <c r="C707" s="13"/>
      <c r="D707" s="13"/>
      <c r="E707" s="13"/>
      <c r="F707" s="58"/>
    </row>
    <row r="708" spans="1:6" x14ac:dyDescent="0.25">
      <c r="A708" s="13"/>
      <c r="B708" s="13"/>
      <c r="C708" s="13"/>
      <c r="D708" s="13"/>
      <c r="E708" s="13"/>
      <c r="F708" s="58"/>
    </row>
    <row r="709" spans="1:6" x14ac:dyDescent="0.25">
      <c r="A709" s="13"/>
      <c r="B709" s="13"/>
      <c r="C709" s="13"/>
      <c r="D709" s="13"/>
      <c r="E709" s="13"/>
      <c r="F709" s="58"/>
    </row>
    <row r="710" spans="1:6" x14ac:dyDescent="0.25">
      <c r="A710" s="13"/>
      <c r="B710" s="13"/>
      <c r="C710" s="13"/>
      <c r="D710" s="13"/>
      <c r="E710" s="13"/>
      <c r="F710" s="58"/>
    </row>
    <row r="711" spans="1:6" x14ac:dyDescent="0.25">
      <c r="A711" s="13"/>
      <c r="B711" s="13"/>
      <c r="C711" s="13"/>
      <c r="D711" s="13"/>
      <c r="E711" s="13"/>
      <c r="F711" s="58"/>
    </row>
    <row r="712" spans="1:6" x14ac:dyDescent="0.25">
      <c r="A712" s="13"/>
      <c r="B712" s="13"/>
      <c r="C712" s="13"/>
      <c r="D712" s="13"/>
      <c r="E712" s="13"/>
      <c r="F712" s="58"/>
    </row>
    <row r="713" spans="1:6" x14ac:dyDescent="0.25">
      <c r="A713" s="13"/>
      <c r="B713" s="13"/>
      <c r="C713" s="13"/>
      <c r="D713" s="13"/>
      <c r="E713" s="13"/>
      <c r="F713" s="58"/>
    </row>
    <row r="714" spans="1:6" x14ac:dyDescent="0.25">
      <c r="A714" s="13"/>
      <c r="B714" s="13"/>
      <c r="C714" s="13"/>
      <c r="D714" s="13"/>
      <c r="E714" s="13"/>
      <c r="F714" s="58"/>
    </row>
    <row r="715" spans="1:6" x14ac:dyDescent="0.25">
      <c r="A715" s="13"/>
      <c r="B715" s="13"/>
      <c r="C715" s="13"/>
      <c r="D715" s="13"/>
      <c r="E715" s="13"/>
      <c r="F715" s="58"/>
    </row>
    <row r="716" spans="1:6" x14ac:dyDescent="0.25">
      <c r="A716" s="13"/>
      <c r="B716" s="13"/>
      <c r="C716" s="13"/>
      <c r="D716" s="13"/>
      <c r="E716" s="13"/>
      <c r="F716" s="58"/>
    </row>
    <row r="717" spans="1:6" x14ac:dyDescent="0.25">
      <c r="A717" s="13"/>
      <c r="B717" s="13"/>
      <c r="C717" s="13"/>
      <c r="D717" s="13"/>
      <c r="E717" s="13"/>
      <c r="F717" s="58"/>
    </row>
    <row r="718" spans="1:6" x14ac:dyDescent="0.25">
      <c r="A718" s="13"/>
      <c r="B718" s="13"/>
      <c r="C718" s="13"/>
      <c r="D718" s="13"/>
      <c r="E718" s="13"/>
      <c r="F718" s="58"/>
    </row>
    <row r="719" spans="1:6" x14ac:dyDescent="0.25">
      <c r="A719" s="13"/>
      <c r="B719" s="13"/>
      <c r="C719" s="13"/>
      <c r="D719" s="13"/>
      <c r="E719" s="13"/>
      <c r="F719" s="58"/>
    </row>
    <row r="720" spans="1:6" x14ac:dyDescent="0.25">
      <c r="A720" s="13"/>
      <c r="B720" s="13"/>
      <c r="C720" s="13"/>
      <c r="D720" s="13"/>
      <c r="E720" s="13"/>
      <c r="F720" s="58"/>
    </row>
    <row r="721" spans="1:6" x14ac:dyDescent="0.25">
      <c r="A721" s="13"/>
      <c r="B721" s="13"/>
      <c r="C721" s="13"/>
      <c r="D721" s="13"/>
      <c r="E721" s="13"/>
      <c r="F721" s="58"/>
    </row>
    <row r="722" spans="1:6" x14ac:dyDescent="0.25">
      <c r="A722" s="13"/>
      <c r="B722" s="13"/>
      <c r="C722" s="13"/>
      <c r="D722" s="13"/>
      <c r="E722" s="13"/>
      <c r="F722" s="58"/>
    </row>
    <row r="723" spans="1:6" x14ac:dyDescent="0.25">
      <c r="A723" s="13"/>
      <c r="B723" s="13"/>
      <c r="C723" s="13"/>
      <c r="D723" s="13"/>
      <c r="E723" s="13"/>
      <c r="F723" s="58"/>
    </row>
    <row r="724" spans="1:6" x14ac:dyDescent="0.25">
      <c r="A724" s="13"/>
      <c r="B724" s="13"/>
      <c r="C724" s="13"/>
      <c r="D724" s="13"/>
      <c r="E724" s="13"/>
      <c r="F724" s="58"/>
    </row>
    <row r="725" spans="1:6" x14ac:dyDescent="0.25">
      <c r="A725" s="13"/>
      <c r="B725" s="13"/>
      <c r="C725" s="13"/>
      <c r="D725" s="13"/>
      <c r="E725" s="13"/>
      <c r="F725" s="58"/>
    </row>
    <row r="726" spans="1:6" x14ac:dyDescent="0.25">
      <c r="A726" s="13"/>
      <c r="B726" s="13"/>
      <c r="C726" s="13"/>
      <c r="D726" s="13"/>
      <c r="E726" s="13"/>
      <c r="F726" s="58"/>
    </row>
    <row r="727" spans="1:6" x14ac:dyDescent="0.25">
      <c r="A727" s="13"/>
      <c r="B727" s="13"/>
      <c r="C727" s="13"/>
      <c r="D727" s="13"/>
      <c r="E727" s="13"/>
      <c r="F727" s="58"/>
    </row>
    <row r="728" spans="1:6" x14ac:dyDescent="0.25">
      <c r="A728" s="13"/>
      <c r="B728" s="13"/>
      <c r="C728" s="13"/>
      <c r="D728" s="13"/>
      <c r="E728" s="13"/>
      <c r="F728" s="58"/>
    </row>
    <row r="729" spans="1:6" x14ac:dyDescent="0.25">
      <c r="A729" s="13"/>
      <c r="B729" s="13"/>
      <c r="C729" s="13"/>
      <c r="D729" s="13"/>
      <c r="E729" s="13"/>
      <c r="F729" s="58"/>
    </row>
    <row r="730" spans="1:6" x14ac:dyDescent="0.25">
      <c r="A730" s="13"/>
      <c r="B730" s="13"/>
      <c r="C730" s="13"/>
      <c r="D730" s="13"/>
      <c r="E730" s="13"/>
      <c r="F730" s="58"/>
    </row>
    <row r="731" spans="1:6" x14ac:dyDescent="0.25">
      <c r="A731" s="13"/>
      <c r="B731" s="13"/>
      <c r="C731" s="13"/>
      <c r="D731" s="13"/>
      <c r="E731" s="13"/>
      <c r="F731" s="58"/>
    </row>
    <row r="732" spans="1:6" x14ac:dyDescent="0.25">
      <c r="A732" s="13"/>
      <c r="B732" s="13"/>
      <c r="C732" s="13"/>
      <c r="D732" s="13"/>
      <c r="E732" s="13"/>
      <c r="F732" s="58"/>
    </row>
    <row r="733" spans="1:6" x14ac:dyDescent="0.25">
      <c r="A733" s="13"/>
      <c r="B733" s="13"/>
      <c r="C733" s="13"/>
      <c r="D733" s="13"/>
      <c r="E733" s="13"/>
      <c r="F733" s="58"/>
    </row>
    <row r="734" spans="1:6" x14ac:dyDescent="0.25">
      <c r="A734" s="13"/>
      <c r="B734" s="13"/>
      <c r="C734" s="13"/>
      <c r="D734" s="13"/>
      <c r="E734" s="13"/>
      <c r="F734" s="58"/>
    </row>
    <row r="735" spans="1:6" x14ac:dyDescent="0.25">
      <c r="A735" s="13"/>
      <c r="B735" s="13"/>
      <c r="C735" s="13"/>
      <c r="D735" s="13"/>
      <c r="E735" s="13"/>
      <c r="F735" s="58"/>
    </row>
    <row r="736" spans="1:6" x14ac:dyDescent="0.25">
      <c r="A736" s="13"/>
      <c r="B736" s="13"/>
      <c r="C736" s="13"/>
      <c r="D736" s="13"/>
      <c r="E736" s="13"/>
      <c r="F736" s="58"/>
    </row>
    <row r="737" spans="1:6" x14ac:dyDescent="0.25">
      <c r="A737" s="13"/>
      <c r="B737" s="13"/>
      <c r="C737" s="13"/>
      <c r="D737" s="13"/>
      <c r="E737" s="13"/>
      <c r="F737" s="58"/>
    </row>
    <row r="738" spans="1:6" x14ac:dyDescent="0.25">
      <c r="A738" s="13"/>
      <c r="B738" s="13"/>
      <c r="C738" s="13"/>
      <c r="D738" s="13"/>
      <c r="E738" s="13"/>
      <c r="F738" s="58"/>
    </row>
    <row r="739" spans="1:6" x14ac:dyDescent="0.25">
      <c r="A739" s="13"/>
      <c r="B739" s="13"/>
      <c r="C739" s="13"/>
      <c r="D739" s="13"/>
      <c r="E739" s="13"/>
      <c r="F739" s="58"/>
    </row>
    <row r="740" spans="1:6" x14ac:dyDescent="0.25">
      <c r="A740" s="13"/>
      <c r="B740" s="13"/>
      <c r="C740" s="13"/>
      <c r="D740" s="13"/>
      <c r="E740" s="13"/>
      <c r="F740" s="58"/>
    </row>
    <row r="741" spans="1:6" x14ac:dyDescent="0.25">
      <c r="A741" s="13"/>
      <c r="B741" s="13"/>
      <c r="C741" s="13"/>
      <c r="D741" s="13"/>
      <c r="E741" s="13"/>
      <c r="F741" s="58"/>
    </row>
    <row r="742" spans="1:6" x14ac:dyDescent="0.25">
      <c r="A742" s="13"/>
      <c r="B742" s="13"/>
      <c r="C742" s="13"/>
      <c r="D742" s="13"/>
      <c r="E742" s="13"/>
      <c r="F742" s="58"/>
    </row>
    <row r="743" spans="1:6" x14ac:dyDescent="0.25">
      <c r="A743" s="13"/>
      <c r="B743" s="13"/>
      <c r="C743" s="13"/>
      <c r="D743" s="13"/>
      <c r="E743" s="13"/>
      <c r="F743" s="58"/>
    </row>
    <row r="744" spans="1:6" x14ac:dyDescent="0.25">
      <c r="A744" s="13"/>
      <c r="B744" s="13"/>
      <c r="C744" s="13"/>
      <c r="D744" s="13"/>
      <c r="E744" s="13"/>
      <c r="F744" s="58"/>
    </row>
    <row r="745" spans="1:6" x14ac:dyDescent="0.25">
      <c r="A745" s="13"/>
      <c r="B745" s="13"/>
      <c r="C745" s="13"/>
      <c r="D745" s="13"/>
      <c r="E745" s="13"/>
      <c r="F745" s="58"/>
    </row>
    <row r="746" spans="1:6" x14ac:dyDescent="0.25">
      <c r="A746" s="13"/>
      <c r="B746" s="13"/>
      <c r="C746" s="13"/>
      <c r="D746" s="13"/>
      <c r="E746" s="13"/>
      <c r="F746" s="58"/>
    </row>
    <row r="747" spans="1:6" x14ac:dyDescent="0.25">
      <c r="A747" s="13"/>
      <c r="B747" s="13"/>
      <c r="C747" s="13"/>
      <c r="D747" s="13"/>
      <c r="E747" s="13"/>
      <c r="F747" s="58"/>
    </row>
    <row r="748" spans="1:6" x14ac:dyDescent="0.25">
      <c r="A748" s="13"/>
      <c r="B748" s="13"/>
      <c r="C748" s="13"/>
      <c r="D748" s="13"/>
      <c r="E748" s="13"/>
      <c r="F748" s="58"/>
    </row>
    <row r="749" spans="1:6" x14ac:dyDescent="0.25">
      <c r="A749" s="13"/>
      <c r="B749" s="13"/>
      <c r="C749" s="13"/>
      <c r="D749" s="13"/>
      <c r="E749" s="13"/>
      <c r="F749" s="58"/>
    </row>
    <row r="750" spans="1:6" x14ac:dyDescent="0.25">
      <c r="A750" s="13"/>
      <c r="B750" s="13"/>
      <c r="C750" s="13"/>
      <c r="D750" s="13"/>
      <c r="E750" s="13"/>
      <c r="F750" s="58"/>
    </row>
    <row r="751" spans="1:6" x14ac:dyDescent="0.25">
      <c r="A751" s="13"/>
      <c r="B751" s="13"/>
      <c r="C751" s="13"/>
      <c r="D751" s="13"/>
      <c r="E751" s="13"/>
      <c r="F751" s="58"/>
    </row>
    <row r="752" spans="1:6" x14ac:dyDescent="0.25">
      <c r="A752" s="13"/>
      <c r="B752" s="13"/>
      <c r="C752" s="13"/>
      <c r="D752" s="13"/>
      <c r="E752" s="13"/>
      <c r="F752" s="58"/>
    </row>
    <row r="753" spans="1:6" x14ac:dyDescent="0.25">
      <c r="A753" s="13"/>
      <c r="B753" s="13"/>
      <c r="C753" s="13"/>
      <c r="D753" s="13"/>
      <c r="E753" s="13"/>
      <c r="F753" s="58"/>
    </row>
    <row r="754" spans="1:6" x14ac:dyDescent="0.25">
      <c r="A754" s="13"/>
      <c r="B754" s="13"/>
      <c r="C754" s="13"/>
      <c r="D754" s="13"/>
      <c r="E754" s="13"/>
      <c r="F754" s="58"/>
    </row>
    <row r="755" spans="1:6" x14ac:dyDescent="0.25">
      <c r="A755" s="13"/>
      <c r="B755" s="13"/>
      <c r="C755" s="13"/>
      <c r="D755" s="13"/>
      <c r="E755" s="13"/>
      <c r="F755" s="58"/>
    </row>
    <row r="756" spans="1:6" x14ac:dyDescent="0.25">
      <c r="A756" s="13"/>
      <c r="B756" s="13"/>
      <c r="C756" s="13"/>
      <c r="D756" s="13"/>
      <c r="E756" s="13"/>
      <c r="F756" s="58"/>
    </row>
    <row r="757" spans="1:6" x14ac:dyDescent="0.25">
      <c r="A757" s="13"/>
      <c r="B757" s="13"/>
      <c r="C757" s="13"/>
      <c r="D757" s="13"/>
      <c r="E757" s="13"/>
      <c r="F757" s="58"/>
    </row>
    <row r="758" spans="1:6" x14ac:dyDescent="0.25">
      <c r="A758" s="13"/>
      <c r="B758" s="13"/>
      <c r="C758" s="13"/>
      <c r="D758" s="13"/>
      <c r="E758" s="13"/>
      <c r="F758" s="58"/>
    </row>
    <row r="759" spans="1:6" x14ac:dyDescent="0.25">
      <c r="A759" s="13"/>
      <c r="B759" s="13"/>
      <c r="C759" s="13"/>
      <c r="D759" s="13"/>
      <c r="E759" s="13"/>
      <c r="F759" s="58"/>
    </row>
    <row r="760" spans="1:6" x14ac:dyDescent="0.25">
      <c r="A760" s="13"/>
      <c r="B760" s="13"/>
      <c r="C760" s="13"/>
      <c r="D760" s="13"/>
      <c r="E760" s="13"/>
      <c r="F760" s="58"/>
    </row>
    <row r="761" spans="1:6" x14ac:dyDescent="0.25">
      <c r="A761" s="13"/>
      <c r="B761" s="13"/>
      <c r="C761" s="13"/>
      <c r="D761" s="13"/>
      <c r="E761" s="13"/>
      <c r="F761" s="58"/>
    </row>
    <row r="762" spans="1:6" x14ac:dyDescent="0.25">
      <c r="A762" s="13"/>
      <c r="B762" s="13"/>
      <c r="C762" s="13"/>
      <c r="D762" s="13"/>
      <c r="E762" s="13"/>
      <c r="F762" s="58"/>
    </row>
    <row r="763" spans="1:6" x14ac:dyDescent="0.25">
      <c r="A763" s="13"/>
      <c r="B763" s="13"/>
      <c r="C763" s="13"/>
      <c r="D763" s="13"/>
      <c r="E763" s="13"/>
      <c r="F763" s="58"/>
    </row>
    <row r="764" spans="1:6" x14ac:dyDescent="0.25">
      <c r="A764" s="13"/>
      <c r="B764" s="13"/>
      <c r="C764" s="13"/>
      <c r="D764" s="13"/>
      <c r="E764" s="13"/>
      <c r="F764" s="58"/>
    </row>
    <row r="765" spans="1:6" x14ac:dyDescent="0.25">
      <c r="A765" s="13"/>
      <c r="B765" s="13"/>
      <c r="C765" s="13"/>
      <c r="D765" s="13"/>
      <c r="E765" s="13"/>
      <c r="F765" s="58"/>
    </row>
    <row r="766" spans="1:6" x14ac:dyDescent="0.25">
      <c r="A766" s="13"/>
      <c r="B766" s="13"/>
      <c r="C766" s="13"/>
      <c r="D766" s="13"/>
      <c r="E766" s="13"/>
      <c r="F766" s="58"/>
    </row>
    <row r="767" spans="1:6" x14ac:dyDescent="0.25">
      <c r="A767" s="13"/>
      <c r="B767" s="13"/>
      <c r="C767" s="13"/>
      <c r="D767" s="13"/>
      <c r="E767" s="13"/>
      <c r="F767" s="58"/>
    </row>
    <row r="768" spans="1:6" x14ac:dyDescent="0.25">
      <c r="A768" s="13"/>
      <c r="B768" s="13"/>
      <c r="C768" s="13"/>
      <c r="D768" s="13"/>
      <c r="E768" s="13"/>
      <c r="F768" s="58"/>
    </row>
    <row r="769" spans="1:6" x14ac:dyDescent="0.25">
      <c r="A769" s="13"/>
      <c r="B769" s="13"/>
      <c r="C769" s="13"/>
      <c r="D769" s="13"/>
      <c r="E769" s="13"/>
      <c r="F769" s="58"/>
    </row>
    <row r="770" spans="1:6" x14ac:dyDescent="0.25">
      <c r="A770" s="13"/>
      <c r="B770" s="13"/>
      <c r="C770" s="13"/>
      <c r="D770" s="13"/>
      <c r="E770" s="13"/>
      <c r="F770" s="58"/>
    </row>
    <row r="771" spans="1:6" x14ac:dyDescent="0.25">
      <c r="A771" s="13"/>
      <c r="B771" s="13"/>
      <c r="C771" s="13"/>
      <c r="D771" s="13"/>
      <c r="E771" s="13"/>
      <c r="F771" s="58"/>
    </row>
    <row r="772" spans="1:6" x14ac:dyDescent="0.25">
      <c r="A772" s="13"/>
      <c r="B772" s="13"/>
      <c r="C772" s="13"/>
      <c r="D772" s="13"/>
      <c r="E772" s="13"/>
      <c r="F772" s="58"/>
    </row>
    <row r="773" spans="1:6" x14ac:dyDescent="0.25">
      <c r="A773" s="13"/>
      <c r="B773" s="13"/>
      <c r="C773" s="13"/>
      <c r="D773" s="13"/>
      <c r="E773" s="13"/>
      <c r="F773" s="58"/>
    </row>
    <row r="774" spans="1:6" x14ac:dyDescent="0.25">
      <c r="A774" s="13"/>
      <c r="B774" s="13"/>
      <c r="C774" s="13"/>
      <c r="D774" s="13"/>
      <c r="E774" s="13"/>
      <c r="F774" s="58"/>
    </row>
    <row r="775" spans="1:6" x14ac:dyDescent="0.25">
      <c r="A775" s="13"/>
      <c r="B775" s="13"/>
      <c r="C775" s="13"/>
      <c r="D775" s="13"/>
      <c r="E775" s="13"/>
      <c r="F775" s="58"/>
    </row>
    <row r="776" spans="1:6" x14ac:dyDescent="0.25">
      <c r="A776" s="13"/>
      <c r="B776" s="13"/>
      <c r="C776" s="13"/>
      <c r="D776" s="13"/>
      <c r="E776" s="13"/>
      <c r="F776" s="58"/>
    </row>
    <row r="777" spans="1:6" x14ac:dyDescent="0.25">
      <c r="A777" s="13"/>
      <c r="B777" s="13"/>
      <c r="C777" s="13"/>
      <c r="D777" s="13"/>
      <c r="E777" s="13"/>
      <c r="F777" s="58"/>
    </row>
    <row r="778" spans="1:6" x14ac:dyDescent="0.25">
      <c r="A778" s="13"/>
      <c r="B778" s="13"/>
      <c r="C778" s="13"/>
      <c r="D778" s="13"/>
      <c r="E778" s="13"/>
      <c r="F778" s="58"/>
    </row>
    <row r="779" spans="1:6" x14ac:dyDescent="0.25">
      <c r="A779" s="13"/>
      <c r="B779" s="13"/>
      <c r="C779" s="13"/>
      <c r="D779" s="13"/>
      <c r="E779" s="13"/>
      <c r="F779" s="58"/>
    </row>
    <row r="780" spans="1:6" x14ac:dyDescent="0.25">
      <c r="A780" s="13"/>
      <c r="B780" s="13"/>
      <c r="C780" s="13"/>
      <c r="D780" s="13"/>
      <c r="E780" s="13"/>
      <c r="F780" s="58"/>
    </row>
    <row r="781" spans="1:6" x14ac:dyDescent="0.25">
      <c r="A781" s="13"/>
      <c r="B781" s="13"/>
      <c r="C781" s="13"/>
      <c r="D781" s="13"/>
      <c r="E781" s="13"/>
      <c r="F781" s="58"/>
    </row>
    <row r="782" spans="1:6" x14ac:dyDescent="0.25">
      <c r="A782" s="13"/>
      <c r="B782" s="13"/>
      <c r="C782" s="13"/>
      <c r="D782" s="13"/>
      <c r="E782" s="13"/>
      <c r="F782" s="58"/>
    </row>
    <row r="783" spans="1:6" x14ac:dyDescent="0.25">
      <c r="A783" s="13"/>
      <c r="B783" s="13"/>
      <c r="C783" s="13"/>
      <c r="D783" s="13"/>
      <c r="E783" s="13"/>
      <c r="F783" s="58"/>
    </row>
    <row r="784" spans="1:6" x14ac:dyDescent="0.25">
      <c r="A784" s="13"/>
      <c r="B784" s="13"/>
      <c r="C784" s="13"/>
      <c r="D784" s="13"/>
      <c r="E784" s="13"/>
      <c r="F784" s="58"/>
    </row>
    <row r="785" spans="1:6" x14ac:dyDescent="0.25">
      <c r="A785" s="13"/>
      <c r="B785" s="13"/>
      <c r="C785" s="13"/>
      <c r="D785" s="13"/>
      <c r="E785" s="13"/>
      <c r="F785" s="58"/>
    </row>
    <row r="786" spans="1:6" x14ac:dyDescent="0.25">
      <c r="A786" s="13"/>
      <c r="B786" s="13"/>
      <c r="C786" s="13"/>
      <c r="D786" s="13"/>
      <c r="E786" s="13"/>
      <c r="F786" s="58"/>
    </row>
    <row r="787" spans="1:6" x14ac:dyDescent="0.25">
      <c r="A787" s="13"/>
      <c r="B787" s="13"/>
      <c r="C787" s="13"/>
      <c r="D787" s="13"/>
      <c r="E787" s="13"/>
      <c r="F787" s="58"/>
    </row>
    <row r="788" spans="1:6" x14ac:dyDescent="0.25">
      <c r="A788" s="13"/>
      <c r="B788" s="13"/>
      <c r="C788" s="13"/>
      <c r="D788" s="13"/>
      <c r="E788" s="13"/>
      <c r="F788" s="58"/>
    </row>
    <row r="789" spans="1:6" x14ac:dyDescent="0.25">
      <c r="A789" s="13"/>
      <c r="B789" s="13"/>
      <c r="C789" s="13"/>
      <c r="D789" s="13"/>
      <c r="E789" s="13"/>
      <c r="F789" s="58"/>
    </row>
    <row r="790" spans="1:6" x14ac:dyDescent="0.25">
      <c r="A790" s="13"/>
      <c r="B790" s="13"/>
      <c r="C790" s="13"/>
      <c r="D790" s="13"/>
      <c r="E790" s="13"/>
      <c r="F790" s="58"/>
    </row>
    <row r="791" spans="1:6" x14ac:dyDescent="0.25">
      <c r="A791" s="13"/>
      <c r="B791" s="13"/>
      <c r="C791" s="13"/>
      <c r="D791" s="13"/>
      <c r="E791" s="13"/>
      <c r="F791" s="58"/>
    </row>
    <row r="792" spans="1:6" x14ac:dyDescent="0.25">
      <c r="A792" s="13"/>
      <c r="B792" s="13"/>
      <c r="C792" s="13"/>
      <c r="D792" s="13"/>
      <c r="E792" s="13"/>
      <c r="F792" s="58"/>
    </row>
    <row r="793" spans="1:6" x14ac:dyDescent="0.25">
      <c r="A793" s="13"/>
      <c r="B793" s="13"/>
      <c r="C793" s="13"/>
      <c r="D793" s="13"/>
      <c r="E793" s="13"/>
      <c r="F793" s="58"/>
    </row>
    <row r="794" spans="1:6" x14ac:dyDescent="0.25">
      <c r="A794" s="13"/>
      <c r="B794" s="13"/>
      <c r="C794" s="13"/>
      <c r="D794" s="13"/>
      <c r="E794" s="13"/>
      <c r="F794" s="58"/>
    </row>
    <row r="795" spans="1:6" x14ac:dyDescent="0.25">
      <c r="A795" s="13"/>
      <c r="B795" s="13"/>
      <c r="C795" s="13"/>
      <c r="D795" s="13"/>
      <c r="E795" s="13"/>
      <c r="F795" s="58"/>
    </row>
    <row r="796" spans="1:6" x14ac:dyDescent="0.25">
      <c r="A796" s="13"/>
      <c r="B796" s="13"/>
      <c r="C796" s="13"/>
      <c r="D796" s="13"/>
      <c r="E796" s="13"/>
      <c r="F796" s="58"/>
    </row>
    <row r="797" spans="1:6" x14ac:dyDescent="0.25">
      <c r="A797" s="13"/>
      <c r="B797" s="13"/>
      <c r="C797" s="13"/>
      <c r="D797" s="13"/>
      <c r="E797" s="13"/>
      <c r="F797" s="58"/>
    </row>
    <row r="798" spans="1:6" x14ac:dyDescent="0.25">
      <c r="A798" s="13"/>
      <c r="B798" s="13"/>
      <c r="C798" s="13"/>
      <c r="D798" s="13"/>
      <c r="E798" s="13"/>
      <c r="F798" s="58"/>
    </row>
    <row r="799" spans="1:6" x14ac:dyDescent="0.25">
      <c r="A799" s="13"/>
      <c r="B799" s="13"/>
      <c r="C799" s="13"/>
      <c r="D799" s="13"/>
      <c r="E799" s="13"/>
      <c r="F799" s="58"/>
    </row>
    <row r="800" spans="1:6" x14ac:dyDescent="0.25">
      <c r="A800" s="13"/>
      <c r="B800" s="13"/>
      <c r="C800" s="13"/>
      <c r="D800" s="13"/>
      <c r="E800" s="13"/>
      <c r="F800" s="58"/>
    </row>
    <row r="801" spans="1:6" x14ac:dyDescent="0.25">
      <c r="A801" s="13"/>
      <c r="B801" s="13"/>
      <c r="C801" s="13"/>
      <c r="D801" s="13"/>
      <c r="E801" s="13"/>
      <c r="F801" s="58"/>
    </row>
    <row r="802" spans="1:6" x14ac:dyDescent="0.25">
      <c r="A802" s="13"/>
      <c r="B802" s="13"/>
      <c r="C802" s="13"/>
      <c r="D802" s="13"/>
      <c r="E802" s="13"/>
      <c r="F802" s="58"/>
    </row>
    <row r="803" spans="1:6" x14ac:dyDescent="0.25">
      <c r="A803" s="13"/>
      <c r="B803" s="13"/>
      <c r="C803" s="13"/>
      <c r="D803" s="13"/>
      <c r="E803" s="13"/>
      <c r="F803" s="58"/>
    </row>
    <row r="804" spans="1:6" x14ac:dyDescent="0.25">
      <c r="A804" s="13"/>
      <c r="B804" s="13"/>
      <c r="C804" s="13"/>
      <c r="D804" s="13"/>
      <c r="E804" s="13"/>
      <c r="F804" s="58"/>
    </row>
    <row r="805" spans="1:6" x14ac:dyDescent="0.25">
      <c r="A805" s="13"/>
      <c r="B805" s="13"/>
      <c r="C805" s="13"/>
      <c r="D805" s="13"/>
      <c r="E805" s="13"/>
      <c r="F805" s="58"/>
    </row>
    <row r="806" spans="1:6" x14ac:dyDescent="0.25">
      <c r="A806" s="13"/>
      <c r="B806" s="13"/>
      <c r="C806" s="13"/>
      <c r="D806" s="13"/>
      <c r="E806" s="13"/>
      <c r="F806" s="58"/>
    </row>
    <row r="807" spans="1:6" x14ac:dyDescent="0.25">
      <c r="A807" s="13"/>
      <c r="B807" s="13"/>
      <c r="C807" s="13"/>
      <c r="D807" s="13"/>
      <c r="E807" s="13"/>
      <c r="F807" s="58"/>
    </row>
    <row r="808" spans="1:6" x14ac:dyDescent="0.25">
      <c r="A808" s="13"/>
      <c r="B808" s="13"/>
      <c r="C808" s="13"/>
      <c r="D808" s="13"/>
      <c r="E808" s="13"/>
      <c r="F808" s="58"/>
    </row>
    <row r="809" spans="1:6" x14ac:dyDescent="0.25">
      <c r="A809" s="13"/>
      <c r="B809" s="13"/>
      <c r="C809" s="13"/>
      <c r="D809" s="13"/>
      <c r="E809" s="13"/>
      <c r="F809" s="58"/>
    </row>
    <row r="810" spans="1:6" x14ac:dyDescent="0.25">
      <c r="A810" s="13"/>
      <c r="B810" s="13"/>
      <c r="C810" s="13"/>
      <c r="D810" s="13"/>
      <c r="E810" s="13"/>
      <c r="F810" s="58"/>
    </row>
    <row r="811" spans="1:6" x14ac:dyDescent="0.25">
      <c r="A811" s="13"/>
      <c r="B811" s="13"/>
      <c r="C811" s="13"/>
      <c r="D811" s="13"/>
      <c r="E811" s="13"/>
      <c r="F811" s="58"/>
    </row>
    <row r="812" spans="1:6" x14ac:dyDescent="0.25">
      <c r="A812" s="13"/>
      <c r="B812" s="13"/>
      <c r="C812" s="13"/>
      <c r="D812" s="13"/>
      <c r="E812" s="13"/>
      <c r="F812" s="58"/>
    </row>
    <row r="813" spans="1:6" x14ac:dyDescent="0.25">
      <c r="A813" s="13"/>
      <c r="B813" s="13"/>
      <c r="C813" s="13"/>
      <c r="D813" s="13"/>
      <c r="E813" s="13"/>
      <c r="F813" s="58"/>
    </row>
    <row r="814" spans="1:6" x14ac:dyDescent="0.25">
      <c r="A814" s="13"/>
      <c r="B814" s="13"/>
      <c r="C814" s="13"/>
      <c r="D814" s="13"/>
      <c r="E814" s="13"/>
      <c r="F814" s="58"/>
    </row>
    <row r="815" spans="1:6" x14ac:dyDescent="0.25">
      <c r="A815" s="13"/>
      <c r="B815" s="13"/>
      <c r="C815" s="13"/>
      <c r="D815" s="13"/>
      <c r="E815" s="13"/>
      <c r="F815" s="58"/>
    </row>
    <row r="816" spans="1:6" x14ac:dyDescent="0.25">
      <c r="A816" s="13"/>
      <c r="B816" s="13"/>
      <c r="C816" s="13"/>
      <c r="D816" s="13"/>
      <c r="E816" s="13"/>
      <c r="F816" s="58"/>
    </row>
    <row r="817" spans="1:6" x14ac:dyDescent="0.25">
      <c r="A817" s="13"/>
      <c r="B817" s="13"/>
      <c r="C817" s="13"/>
      <c r="D817" s="13"/>
      <c r="E817" s="13"/>
      <c r="F817" s="58"/>
    </row>
    <row r="818" spans="1:6" x14ac:dyDescent="0.25">
      <c r="A818" s="13"/>
      <c r="B818" s="13"/>
      <c r="C818" s="13"/>
      <c r="D818" s="13"/>
      <c r="E818" s="13"/>
      <c r="F818" s="58"/>
    </row>
    <row r="819" spans="1:6" x14ac:dyDescent="0.25">
      <c r="A819" s="13"/>
      <c r="B819" s="13"/>
      <c r="C819" s="13"/>
      <c r="D819" s="13"/>
      <c r="E819" s="13"/>
      <c r="F819" s="58"/>
    </row>
    <row r="820" spans="1:6" x14ac:dyDescent="0.25">
      <c r="A820" s="13"/>
      <c r="B820" s="13"/>
      <c r="C820" s="13"/>
      <c r="D820" s="13"/>
      <c r="E820" s="13"/>
      <c r="F820" s="58"/>
    </row>
    <row r="821" spans="1:6" x14ac:dyDescent="0.25">
      <c r="A821" s="13"/>
      <c r="B821" s="13"/>
      <c r="C821" s="13"/>
      <c r="D821" s="13"/>
      <c r="E821" s="13"/>
      <c r="F821" s="58"/>
    </row>
    <row r="822" spans="1:6" x14ac:dyDescent="0.25">
      <c r="A822" s="13"/>
      <c r="B822" s="13"/>
      <c r="C822" s="13"/>
      <c r="D822" s="13"/>
      <c r="E822" s="13"/>
      <c r="F822" s="58"/>
    </row>
    <row r="823" spans="1:6" x14ac:dyDescent="0.25">
      <c r="A823" s="13"/>
      <c r="B823" s="13"/>
      <c r="C823" s="13"/>
      <c r="D823" s="13"/>
      <c r="E823" s="13"/>
      <c r="F823" s="58"/>
    </row>
    <row r="824" spans="1:6" x14ac:dyDescent="0.25">
      <c r="A824" s="13"/>
      <c r="B824" s="13"/>
      <c r="C824" s="13"/>
      <c r="D824" s="13"/>
      <c r="E824" s="13"/>
      <c r="F824" s="58"/>
    </row>
    <row r="825" spans="1:6" x14ac:dyDescent="0.25">
      <c r="A825" s="13"/>
      <c r="B825" s="13"/>
      <c r="C825" s="13"/>
      <c r="D825" s="13"/>
      <c r="E825" s="13"/>
      <c r="F825" s="58"/>
    </row>
    <row r="826" spans="1:6" x14ac:dyDescent="0.25">
      <c r="A826" s="13"/>
      <c r="B826" s="13"/>
      <c r="C826" s="13"/>
      <c r="D826" s="13"/>
      <c r="E826" s="13"/>
      <c r="F826" s="58"/>
    </row>
    <row r="827" spans="1:6" x14ac:dyDescent="0.25">
      <c r="A827" s="13"/>
      <c r="B827" s="13"/>
      <c r="C827" s="13"/>
      <c r="D827" s="13"/>
      <c r="E827" s="13"/>
      <c r="F827" s="58"/>
    </row>
    <row r="828" spans="1:6" x14ac:dyDescent="0.25">
      <c r="A828" s="13"/>
      <c r="B828" s="13"/>
      <c r="C828" s="13"/>
      <c r="D828" s="13"/>
      <c r="E828" s="13"/>
      <c r="F828" s="58"/>
    </row>
    <row r="829" spans="1:6" x14ac:dyDescent="0.25">
      <c r="A829" s="13"/>
      <c r="B829" s="13"/>
      <c r="C829" s="13"/>
      <c r="D829" s="13"/>
      <c r="E829" s="13"/>
      <c r="F829" s="58"/>
    </row>
    <row r="830" spans="1:6" x14ac:dyDescent="0.25">
      <c r="A830" s="13"/>
      <c r="B830" s="13"/>
      <c r="C830" s="13"/>
      <c r="D830" s="13"/>
      <c r="E830" s="13"/>
      <c r="F830" s="58"/>
    </row>
    <row r="831" spans="1:6" x14ac:dyDescent="0.25">
      <c r="A831" s="13"/>
      <c r="B831" s="13"/>
      <c r="C831" s="13"/>
      <c r="D831" s="13"/>
      <c r="E831" s="13"/>
      <c r="F831" s="58"/>
    </row>
    <row r="832" spans="1:6" x14ac:dyDescent="0.25">
      <c r="A832" s="13"/>
      <c r="B832" s="13"/>
      <c r="C832" s="13"/>
      <c r="D832" s="13"/>
      <c r="E832" s="13"/>
      <c r="F832" s="58"/>
    </row>
    <row r="833" spans="1:6" x14ac:dyDescent="0.25">
      <c r="A833" s="13"/>
      <c r="B833" s="13"/>
      <c r="C833" s="13"/>
      <c r="D833" s="13"/>
      <c r="E833" s="13"/>
      <c r="F833" s="58"/>
    </row>
    <row r="834" spans="1:6" x14ac:dyDescent="0.25">
      <c r="A834" s="13"/>
      <c r="B834" s="13"/>
      <c r="C834" s="13"/>
      <c r="D834" s="13"/>
      <c r="E834" s="13"/>
      <c r="F834" s="58"/>
    </row>
    <row r="835" spans="1:6" x14ac:dyDescent="0.25">
      <c r="A835" s="13"/>
      <c r="B835" s="13"/>
      <c r="C835" s="13"/>
      <c r="D835" s="13"/>
      <c r="E835" s="13"/>
      <c r="F835" s="58"/>
    </row>
    <row r="836" spans="1:6" x14ac:dyDescent="0.25">
      <c r="A836" s="13"/>
      <c r="B836" s="13"/>
      <c r="C836" s="13"/>
      <c r="D836" s="13"/>
      <c r="E836" s="13"/>
      <c r="F836" s="58"/>
    </row>
    <row r="837" spans="1:6" x14ac:dyDescent="0.25">
      <c r="A837" s="13"/>
      <c r="B837" s="13"/>
      <c r="C837" s="13"/>
      <c r="D837" s="13"/>
      <c r="E837" s="13"/>
      <c r="F837" s="58"/>
    </row>
    <row r="838" spans="1:6" x14ac:dyDescent="0.25">
      <c r="A838" s="13"/>
      <c r="B838" s="13"/>
      <c r="C838" s="13"/>
      <c r="D838" s="13"/>
      <c r="E838" s="13"/>
      <c r="F838" s="58"/>
    </row>
    <row r="839" spans="1:6" x14ac:dyDescent="0.25">
      <c r="A839" s="13"/>
      <c r="B839" s="13"/>
      <c r="C839" s="13"/>
      <c r="D839" s="13"/>
      <c r="E839" s="13"/>
      <c r="F839" s="58"/>
    </row>
    <row r="840" spans="1:6" x14ac:dyDescent="0.25">
      <c r="A840" s="13"/>
      <c r="B840" s="13"/>
      <c r="C840" s="13"/>
      <c r="D840" s="13"/>
      <c r="E840" s="13"/>
      <c r="F840" s="58"/>
    </row>
    <row r="841" spans="1:6" x14ac:dyDescent="0.25">
      <c r="A841" s="13"/>
      <c r="B841" s="13"/>
      <c r="C841" s="13"/>
      <c r="D841" s="13"/>
      <c r="E841" s="13"/>
      <c r="F841" s="58"/>
    </row>
    <row r="842" spans="1:6" x14ac:dyDescent="0.25">
      <c r="A842" s="13"/>
      <c r="B842" s="13"/>
      <c r="C842" s="13"/>
      <c r="D842" s="13"/>
      <c r="E842" s="13"/>
      <c r="F842" s="58"/>
    </row>
    <row r="843" spans="1:6" x14ac:dyDescent="0.25">
      <c r="A843" s="13"/>
      <c r="B843" s="13"/>
      <c r="C843" s="13"/>
      <c r="D843" s="13"/>
      <c r="E843" s="13"/>
      <c r="F843" s="58"/>
    </row>
    <row r="844" spans="1:6" x14ac:dyDescent="0.25">
      <c r="A844" s="13"/>
      <c r="B844" s="13"/>
      <c r="C844" s="13"/>
      <c r="D844" s="13"/>
      <c r="E844" s="13"/>
      <c r="F844" s="58"/>
    </row>
    <row r="845" spans="1:6" x14ac:dyDescent="0.25">
      <c r="A845" s="13"/>
      <c r="B845" s="13"/>
      <c r="C845" s="13"/>
      <c r="D845" s="13"/>
      <c r="E845" s="13"/>
      <c r="F845" s="58"/>
    </row>
    <row r="846" spans="1:6" x14ac:dyDescent="0.25">
      <c r="A846" s="13"/>
      <c r="B846" s="13"/>
      <c r="C846" s="13"/>
      <c r="D846" s="13"/>
      <c r="E846" s="13"/>
      <c r="F846" s="58"/>
    </row>
    <row r="847" spans="1:6" x14ac:dyDescent="0.25">
      <c r="A847" s="13"/>
      <c r="B847" s="13"/>
      <c r="C847" s="13"/>
      <c r="D847" s="13"/>
      <c r="E847" s="13"/>
      <c r="F847" s="58"/>
    </row>
    <row r="848" spans="1:6" x14ac:dyDescent="0.25">
      <c r="A848" s="13"/>
      <c r="B848" s="13"/>
      <c r="C848" s="13"/>
      <c r="D848" s="13"/>
      <c r="E848" s="13"/>
      <c r="F848" s="58"/>
    </row>
    <row r="849" spans="1:6" x14ac:dyDescent="0.25">
      <c r="A849" s="13"/>
      <c r="B849" s="13"/>
      <c r="C849" s="13"/>
      <c r="D849" s="13"/>
      <c r="E849" s="13"/>
      <c r="F849" s="58"/>
    </row>
    <row r="850" spans="1:6" x14ac:dyDescent="0.25">
      <c r="A850" s="13"/>
      <c r="B850" s="13"/>
      <c r="C850" s="13"/>
      <c r="D850" s="13"/>
      <c r="E850" s="13"/>
      <c r="F850" s="58"/>
    </row>
    <row r="851" spans="1:6" x14ac:dyDescent="0.25">
      <c r="A851" s="13"/>
      <c r="B851" s="13"/>
      <c r="C851" s="13"/>
      <c r="D851" s="13"/>
      <c r="E851" s="13"/>
      <c r="F851" s="58"/>
    </row>
    <row r="852" spans="1:6" x14ac:dyDescent="0.25">
      <c r="A852" s="13"/>
      <c r="B852" s="13"/>
      <c r="C852" s="13"/>
      <c r="D852" s="13"/>
      <c r="E852" s="13"/>
      <c r="F852" s="58"/>
    </row>
    <row r="853" spans="1:6" x14ac:dyDescent="0.25">
      <c r="A853" s="13"/>
      <c r="B853" s="13"/>
      <c r="C853" s="13"/>
      <c r="D853" s="13"/>
      <c r="E853" s="13"/>
      <c r="F853" s="58"/>
    </row>
    <row r="854" spans="1:6" x14ac:dyDescent="0.25">
      <c r="A854" s="13"/>
      <c r="B854" s="13"/>
      <c r="C854" s="13"/>
      <c r="D854" s="13"/>
      <c r="E854" s="13"/>
      <c r="F854" s="58"/>
    </row>
    <row r="855" spans="1:6" x14ac:dyDescent="0.25">
      <c r="A855" s="13"/>
      <c r="B855" s="13"/>
      <c r="C855" s="13"/>
      <c r="D855" s="13"/>
      <c r="E855" s="13"/>
      <c r="F855" s="58"/>
    </row>
    <row r="856" spans="1:6" x14ac:dyDescent="0.25">
      <c r="A856" s="13"/>
      <c r="B856" s="13"/>
      <c r="C856" s="13"/>
      <c r="D856" s="13"/>
      <c r="E856" s="13"/>
      <c r="F856" s="58"/>
    </row>
    <row r="857" spans="1:6" x14ac:dyDescent="0.25">
      <c r="A857" s="13"/>
      <c r="B857" s="13"/>
      <c r="C857" s="13"/>
      <c r="D857" s="13"/>
      <c r="E857" s="13"/>
      <c r="F857" s="58"/>
    </row>
    <row r="858" spans="1:6" x14ac:dyDescent="0.25">
      <c r="A858" s="13"/>
      <c r="B858" s="13"/>
      <c r="C858" s="13"/>
      <c r="D858" s="13"/>
      <c r="E858" s="13"/>
      <c r="F858" s="58"/>
    </row>
    <row r="859" spans="1:6" x14ac:dyDescent="0.25">
      <c r="A859" s="13"/>
      <c r="B859" s="13"/>
      <c r="C859" s="13"/>
      <c r="D859" s="13"/>
      <c r="E859" s="13"/>
      <c r="F859" s="58"/>
    </row>
    <row r="860" spans="1:6" x14ac:dyDescent="0.25">
      <c r="A860" s="13"/>
      <c r="B860" s="13"/>
      <c r="C860" s="13"/>
      <c r="D860" s="13"/>
      <c r="E860" s="13"/>
      <c r="F860" s="58"/>
    </row>
    <row r="861" spans="1:6" x14ac:dyDescent="0.25">
      <c r="A861" s="13"/>
      <c r="B861" s="13"/>
      <c r="C861" s="13"/>
      <c r="D861" s="13"/>
      <c r="E861" s="13"/>
      <c r="F861" s="58"/>
    </row>
    <row r="862" spans="1:6" x14ac:dyDescent="0.25">
      <c r="A862" s="13"/>
      <c r="B862" s="13"/>
      <c r="C862" s="13"/>
      <c r="D862" s="13"/>
      <c r="E862" s="13"/>
      <c r="F862" s="58"/>
    </row>
    <row r="863" spans="1:6" x14ac:dyDescent="0.25">
      <c r="A863" s="13"/>
      <c r="B863" s="13"/>
      <c r="C863" s="13"/>
      <c r="D863" s="13"/>
      <c r="E863" s="13"/>
      <c r="F863" s="58"/>
    </row>
    <row r="864" spans="1:6" x14ac:dyDescent="0.25">
      <c r="A864" s="13"/>
      <c r="B864" s="13"/>
      <c r="C864" s="13"/>
      <c r="D864" s="13"/>
      <c r="E864" s="13"/>
      <c r="F864" s="58"/>
    </row>
    <row r="865" spans="1:6" x14ac:dyDescent="0.25">
      <c r="A865" s="13"/>
      <c r="B865" s="13"/>
      <c r="C865" s="13"/>
      <c r="D865" s="13"/>
      <c r="E865" s="13"/>
      <c r="F865" s="58"/>
    </row>
    <row r="866" spans="1:6" x14ac:dyDescent="0.25">
      <c r="A866" s="13"/>
      <c r="B866" s="13"/>
      <c r="C866" s="13"/>
      <c r="D866" s="13"/>
      <c r="E866" s="13"/>
      <c r="F866" s="58"/>
    </row>
    <row r="867" spans="1:6" x14ac:dyDescent="0.25">
      <c r="A867" s="13"/>
      <c r="B867" s="13"/>
      <c r="C867" s="13"/>
      <c r="D867" s="13"/>
      <c r="E867" s="13"/>
      <c r="F867" s="58"/>
    </row>
    <row r="868" spans="1:6" x14ac:dyDescent="0.25">
      <c r="A868" s="13"/>
      <c r="B868" s="13"/>
      <c r="C868" s="13"/>
      <c r="D868" s="13"/>
      <c r="E868" s="13"/>
      <c r="F868" s="58"/>
    </row>
    <row r="869" spans="1:6" x14ac:dyDescent="0.25">
      <c r="A869" s="13"/>
      <c r="B869" s="13"/>
      <c r="C869" s="13"/>
      <c r="D869" s="13"/>
      <c r="E869" s="13"/>
      <c r="F869" s="58"/>
    </row>
    <row r="870" spans="1:6" x14ac:dyDescent="0.25">
      <c r="A870" s="13"/>
      <c r="B870" s="13"/>
      <c r="C870" s="13"/>
      <c r="D870" s="13"/>
      <c r="E870" s="13"/>
      <c r="F870" s="58"/>
    </row>
    <row r="871" spans="1:6" x14ac:dyDescent="0.25">
      <c r="A871" s="13"/>
      <c r="B871" s="13"/>
      <c r="C871" s="13"/>
      <c r="D871" s="13"/>
      <c r="E871" s="13"/>
      <c r="F871" s="58"/>
    </row>
    <row r="872" spans="1:6" x14ac:dyDescent="0.25">
      <c r="A872" s="13"/>
      <c r="B872" s="13"/>
      <c r="C872" s="13"/>
      <c r="D872" s="13"/>
      <c r="E872" s="13"/>
      <c r="F872" s="58"/>
    </row>
    <row r="873" spans="1:6" x14ac:dyDescent="0.25">
      <c r="A873" s="13"/>
      <c r="B873" s="13"/>
      <c r="C873" s="13"/>
      <c r="D873" s="13"/>
      <c r="E873" s="13"/>
      <c r="F873" s="58"/>
    </row>
    <row r="874" spans="1:6" x14ac:dyDescent="0.25">
      <c r="A874" s="13"/>
      <c r="B874" s="13"/>
      <c r="C874" s="13"/>
      <c r="D874" s="13"/>
      <c r="E874" s="13"/>
      <c r="F874" s="58"/>
    </row>
    <row r="875" spans="1:6" x14ac:dyDescent="0.25">
      <c r="A875" s="13"/>
      <c r="B875" s="13"/>
      <c r="C875" s="13"/>
      <c r="D875" s="13"/>
      <c r="E875" s="13"/>
      <c r="F875" s="58"/>
    </row>
    <row r="876" spans="1:6" x14ac:dyDescent="0.25">
      <c r="A876" s="13"/>
      <c r="B876" s="13"/>
      <c r="C876" s="13"/>
      <c r="D876" s="13"/>
      <c r="E876" s="13"/>
      <c r="F876" s="58"/>
    </row>
    <row r="877" spans="1:6" x14ac:dyDescent="0.25">
      <c r="A877" s="13"/>
      <c r="B877" s="13"/>
      <c r="C877" s="13"/>
      <c r="D877" s="13"/>
      <c r="E877" s="13"/>
      <c r="F877" s="58"/>
    </row>
    <row r="878" spans="1:6" x14ac:dyDescent="0.25">
      <c r="A878" s="13"/>
      <c r="B878" s="13"/>
      <c r="C878" s="13"/>
      <c r="D878" s="13"/>
      <c r="E878" s="13"/>
      <c r="F878" s="58"/>
    </row>
    <row r="879" spans="1:6" x14ac:dyDescent="0.25">
      <c r="A879" s="13"/>
      <c r="B879" s="13"/>
      <c r="C879" s="13"/>
      <c r="D879" s="13"/>
      <c r="E879" s="13"/>
      <c r="F879" s="58"/>
    </row>
    <row r="880" spans="1:6" x14ac:dyDescent="0.25">
      <c r="A880" s="13"/>
      <c r="B880" s="13"/>
      <c r="C880" s="13"/>
      <c r="D880" s="13"/>
      <c r="E880" s="13"/>
      <c r="F880" s="58"/>
    </row>
    <row r="881" spans="1:6" x14ac:dyDescent="0.25">
      <c r="A881" s="13"/>
      <c r="B881" s="13"/>
      <c r="C881" s="13"/>
      <c r="D881" s="13"/>
      <c r="E881" s="13"/>
      <c r="F881" s="58"/>
    </row>
    <row r="882" spans="1:6" x14ac:dyDescent="0.25">
      <c r="A882" s="13"/>
      <c r="B882" s="13"/>
      <c r="C882" s="13"/>
      <c r="D882" s="13"/>
      <c r="E882" s="13"/>
      <c r="F882" s="58"/>
    </row>
    <row r="883" spans="1:6" x14ac:dyDescent="0.25">
      <c r="A883" s="13"/>
      <c r="B883" s="13"/>
      <c r="C883" s="13"/>
      <c r="D883" s="13"/>
      <c r="E883" s="13"/>
      <c r="F883" s="58"/>
    </row>
    <row r="884" spans="1:6" x14ac:dyDescent="0.25">
      <c r="A884" s="13"/>
      <c r="B884" s="13"/>
      <c r="C884" s="13"/>
      <c r="D884" s="13"/>
      <c r="E884" s="13"/>
      <c r="F884" s="58"/>
    </row>
    <row r="885" spans="1:6" x14ac:dyDescent="0.25">
      <c r="A885" s="13"/>
      <c r="B885" s="13"/>
      <c r="C885" s="13"/>
      <c r="D885" s="13"/>
      <c r="E885" s="13"/>
      <c r="F885" s="58"/>
    </row>
    <row r="886" spans="1:6" x14ac:dyDescent="0.25">
      <c r="A886" s="13"/>
      <c r="B886" s="13"/>
      <c r="C886" s="13"/>
      <c r="D886" s="13"/>
      <c r="E886" s="13"/>
      <c r="F886" s="58"/>
    </row>
    <row r="887" spans="1:6" x14ac:dyDescent="0.25">
      <c r="A887" s="13"/>
      <c r="B887" s="13"/>
      <c r="C887" s="13"/>
      <c r="D887" s="13"/>
      <c r="E887" s="13"/>
      <c r="F887" s="58"/>
    </row>
    <row r="888" spans="1:6" x14ac:dyDescent="0.25">
      <c r="A888" s="13"/>
      <c r="B888" s="13"/>
      <c r="C888" s="13"/>
      <c r="D888" s="13"/>
      <c r="E888" s="13"/>
      <c r="F888" s="58"/>
    </row>
    <row r="889" spans="1:6" x14ac:dyDescent="0.25">
      <c r="A889" s="13"/>
      <c r="B889" s="13"/>
      <c r="C889" s="13"/>
      <c r="D889" s="13"/>
      <c r="E889" s="13"/>
      <c r="F889" s="58"/>
    </row>
    <row r="890" spans="1:6" x14ac:dyDescent="0.25">
      <c r="A890" s="13"/>
      <c r="B890" s="13"/>
      <c r="C890" s="13"/>
      <c r="D890" s="13"/>
      <c r="E890" s="13"/>
      <c r="F890" s="58"/>
    </row>
    <row r="891" spans="1:6" x14ac:dyDescent="0.25">
      <c r="A891" s="13"/>
      <c r="B891" s="13"/>
      <c r="C891" s="13"/>
      <c r="D891" s="13"/>
      <c r="E891" s="13"/>
      <c r="F891" s="58"/>
    </row>
    <row r="892" spans="1:6" x14ac:dyDescent="0.25">
      <c r="A892" s="13"/>
      <c r="B892" s="13"/>
      <c r="C892" s="13"/>
      <c r="D892" s="13"/>
      <c r="E892" s="13"/>
      <c r="F892" s="58"/>
    </row>
    <row r="893" spans="1:6" x14ac:dyDescent="0.25">
      <c r="A893" s="13"/>
      <c r="B893" s="13"/>
      <c r="C893" s="13"/>
      <c r="D893" s="13"/>
      <c r="E893" s="13"/>
      <c r="F893" s="58"/>
    </row>
    <row r="894" spans="1:6" x14ac:dyDescent="0.25">
      <c r="A894" s="13"/>
      <c r="B894" s="13"/>
      <c r="C894" s="13"/>
      <c r="D894" s="13"/>
      <c r="E894" s="13"/>
      <c r="F894" s="58"/>
    </row>
    <row r="895" spans="1:6" x14ac:dyDescent="0.25">
      <c r="A895" s="13"/>
      <c r="B895" s="13"/>
      <c r="C895" s="13"/>
      <c r="D895" s="13"/>
      <c r="E895" s="13"/>
      <c r="F895" s="58"/>
    </row>
    <row r="896" spans="1:6" x14ac:dyDescent="0.25">
      <c r="A896" s="13"/>
      <c r="B896" s="13"/>
      <c r="C896" s="13"/>
      <c r="D896" s="13"/>
      <c r="E896" s="13"/>
      <c r="F896" s="58"/>
    </row>
    <row r="897" spans="1:6" x14ac:dyDescent="0.25">
      <c r="A897" s="13"/>
      <c r="B897" s="13"/>
      <c r="C897" s="13"/>
      <c r="D897" s="13"/>
      <c r="E897" s="13"/>
      <c r="F897" s="58"/>
    </row>
    <row r="898" spans="1:6" x14ac:dyDescent="0.25">
      <c r="A898" s="13"/>
      <c r="B898" s="13"/>
      <c r="C898" s="13"/>
      <c r="D898" s="13"/>
      <c r="E898" s="13"/>
      <c r="F898" s="58"/>
    </row>
    <row r="899" spans="1:6" x14ac:dyDescent="0.25">
      <c r="A899" s="13"/>
      <c r="B899" s="13"/>
      <c r="C899" s="13"/>
      <c r="D899" s="13"/>
      <c r="E899" s="13"/>
      <c r="F899" s="58"/>
    </row>
    <row r="900" spans="1:6" x14ac:dyDescent="0.25">
      <c r="A900" s="13"/>
      <c r="B900" s="13"/>
      <c r="C900" s="13"/>
      <c r="D900" s="13"/>
      <c r="E900" s="13"/>
      <c r="F900" s="58"/>
    </row>
    <row r="901" spans="1:6" x14ac:dyDescent="0.25">
      <c r="A901" s="13"/>
      <c r="B901" s="13"/>
      <c r="C901" s="13"/>
      <c r="D901" s="13"/>
      <c r="E901" s="13"/>
      <c r="F901" s="58"/>
    </row>
    <row r="902" spans="1:6" x14ac:dyDescent="0.25">
      <c r="A902" s="13"/>
      <c r="B902" s="13"/>
      <c r="C902" s="13"/>
      <c r="D902" s="13"/>
      <c r="E902" s="13"/>
      <c r="F902" s="58"/>
    </row>
    <row r="903" spans="1:6" x14ac:dyDescent="0.25">
      <c r="A903" s="13"/>
      <c r="B903" s="13"/>
      <c r="C903" s="13"/>
      <c r="D903" s="13"/>
      <c r="E903" s="13"/>
      <c r="F903" s="58"/>
    </row>
    <row r="904" spans="1:6" x14ac:dyDescent="0.25">
      <c r="A904" s="13"/>
      <c r="B904" s="13"/>
      <c r="C904" s="13"/>
      <c r="D904" s="13"/>
      <c r="E904" s="13"/>
      <c r="F904" s="58"/>
    </row>
    <row r="905" spans="1:6" x14ac:dyDescent="0.25">
      <c r="A905" s="13"/>
      <c r="B905" s="13"/>
      <c r="C905" s="13"/>
      <c r="D905" s="13"/>
      <c r="E905" s="13"/>
      <c r="F905" s="58"/>
    </row>
    <row r="906" spans="1:6" x14ac:dyDescent="0.25">
      <c r="A906" s="13"/>
      <c r="B906" s="13"/>
      <c r="C906" s="13"/>
      <c r="D906" s="13"/>
      <c r="E906" s="13"/>
      <c r="F906" s="58"/>
    </row>
    <row r="907" spans="1:6" x14ac:dyDescent="0.25">
      <c r="A907" s="13"/>
      <c r="B907" s="13"/>
      <c r="C907" s="13"/>
      <c r="D907" s="13"/>
      <c r="E907" s="13"/>
      <c r="F907" s="58"/>
    </row>
    <row r="908" spans="1:6" x14ac:dyDescent="0.25">
      <c r="A908" s="13"/>
      <c r="B908" s="13"/>
      <c r="C908" s="13"/>
      <c r="D908" s="13"/>
      <c r="E908" s="13"/>
      <c r="F908" s="58"/>
    </row>
    <row r="909" spans="1:6" x14ac:dyDescent="0.25">
      <c r="A909" s="13"/>
      <c r="B909" s="13"/>
      <c r="C909" s="13"/>
      <c r="D909" s="13"/>
      <c r="E909" s="13"/>
      <c r="F909" s="58"/>
    </row>
    <row r="910" spans="1:6" x14ac:dyDescent="0.25">
      <c r="A910" s="13"/>
      <c r="B910" s="13"/>
      <c r="C910" s="13"/>
      <c r="D910" s="13"/>
      <c r="E910" s="13"/>
      <c r="F910" s="58"/>
    </row>
    <row r="911" spans="1:6" x14ac:dyDescent="0.25">
      <c r="A911" s="13"/>
      <c r="B911" s="13"/>
      <c r="C911" s="13"/>
      <c r="D911" s="13"/>
      <c r="E911" s="13"/>
      <c r="F911" s="58"/>
    </row>
    <row r="912" spans="1:6" x14ac:dyDescent="0.25">
      <c r="A912" s="13"/>
      <c r="B912" s="13"/>
      <c r="C912" s="13"/>
      <c r="D912" s="13"/>
      <c r="E912" s="13"/>
      <c r="F912" s="58"/>
    </row>
    <row r="913" spans="1:6" x14ac:dyDescent="0.25">
      <c r="A913" s="13"/>
      <c r="B913" s="13"/>
      <c r="C913" s="13"/>
      <c r="D913" s="13"/>
      <c r="E913" s="13"/>
      <c r="F913" s="58"/>
    </row>
    <row r="914" spans="1:6" x14ac:dyDescent="0.25">
      <c r="A914" s="13"/>
      <c r="B914" s="13"/>
      <c r="C914" s="13"/>
      <c r="D914" s="13"/>
      <c r="E914" s="13"/>
      <c r="F914" s="58"/>
    </row>
    <row r="915" spans="1:6" x14ac:dyDescent="0.25">
      <c r="A915" s="13"/>
      <c r="B915" s="13"/>
      <c r="C915" s="13"/>
      <c r="D915" s="13"/>
      <c r="E915" s="13"/>
      <c r="F915" s="58"/>
    </row>
    <row r="916" spans="1:6" x14ac:dyDescent="0.25">
      <c r="A916" s="13"/>
      <c r="B916" s="13"/>
      <c r="C916" s="13"/>
      <c r="D916" s="13"/>
      <c r="E916" s="13"/>
      <c r="F916" s="58"/>
    </row>
    <row r="917" spans="1:6" x14ac:dyDescent="0.25">
      <c r="A917" s="13"/>
      <c r="B917" s="13"/>
      <c r="C917" s="13"/>
      <c r="D917" s="13"/>
      <c r="E917" s="13"/>
      <c r="F917" s="58"/>
    </row>
    <row r="918" spans="1:6" x14ac:dyDescent="0.25">
      <c r="A918" s="13"/>
      <c r="B918" s="13"/>
      <c r="C918" s="13"/>
      <c r="D918" s="13"/>
      <c r="E918" s="13"/>
      <c r="F918" s="58"/>
    </row>
    <row r="919" spans="1:6" x14ac:dyDescent="0.25">
      <c r="A919" s="13"/>
      <c r="B919" s="13"/>
      <c r="C919" s="13"/>
      <c r="D919" s="13"/>
      <c r="E919" s="13"/>
      <c r="F919" s="58"/>
    </row>
    <row r="920" spans="1:6" x14ac:dyDescent="0.25">
      <c r="A920" s="13"/>
      <c r="B920" s="13"/>
      <c r="C920" s="13"/>
      <c r="D920" s="13"/>
      <c r="E920" s="13"/>
      <c r="F920" s="58"/>
    </row>
    <row r="921" spans="1:6" x14ac:dyDescent="0.25">
      <c r="A921" s="13"/>
      <c r="B921" s="13"/>
      <c r="C921" s="13"/>
      <c r="D921" s="13"/>
      <c r="E921" s="13"/>
      <c r="F921" s="58"/>
    </row>
    <row r="922" spans="1:6" x14ac:dyDescent="0.25">
      <c r="A922" s="13"/>
      <c r="B922" s="13"/>
      <c r="C922" s="13"/>
      <c r="D922" s="13"/>
      <c r="E922" s="13"/>
      <c r="F922" s="58"/>
    </row>
    <row r="923" spans="1:6" x14ac:dyDescent="0.25">
      <c r="A923" s="13"/>
      <c r="B923" s="13"/>
      <c r="C923" s="13"/>
      <c r="D923" s="13"/>
      <c r="E923" s="13"/>
      <c r="F923" s="58"/>
    </row>
    <row r="924" spans="1:6" x14ac:dyDescent="0.25">
      <c r="A924" s="13"/>
      <c r="B924" s="13"/>
      <c r="C924" s="13"/>
      <c r="D924" s="13"/>
      <c r="E924" s="13"/>
      <c r="F924" s="58"/>
    </row>
    <row r="925" spans="1:6" x14ac:dyDescent="0.25">
      <c r="A925" s="13"/>
      <c r="B925" s="13"/>
      <c r="C925" s="13"/>
      <c r="D925" s="13"/>
      <c r="E925" s="13"/>
      <c r="F925" s="58"/>
    </row>
    <row r="926" spans="1:6" x14ac:dyDescent="0.25">
      <c r="A926" s="13"/>
      <c r="B926" s="13"/>
      <c r="C926" s="13"/>
      <c r="D926" s="13"/>
      <c r="E926" s="13"/>
      <c r="F926" s="58"/>
    </row>
    <row r="927" spans="1:6" x14ac:dyDescent="0.25">
      <c r="A927" s="13"/>
      <c r="B927" s="13"/>
      <c r="C927" s="13"/>
      <c r="D927" s="13"/>
      <c r="E927" s="13"/>
      <c r="F927" s="58"/>
    </row>
    <row r="928" spans="1:6" x14ac:dyDescent="0.25">
      <c r="A928" s="13"/>
      <c r="B928" s="13"/>
      <c r="C928" s="13"/>
      <c r="D928" s="13"/>
      <c r="E928" s="13"/>
      <c r="F928" s="58"/>
    </row>
    <row r="929" spans="1:6" x14ac:dyDescent="0.25">
      <c r="A929" s="13"/>
      <c r="B929" s="13"/>
      <c r="C929" s="13"/>
      <c r="D929" s="13"/>
      <c r="E929" s="13"/>
      <c r="F929" s="58"/>
    </row>
    <row r="930" spans="1:6" x14ac:dyDescent="0.25">
      <c r="A930" s="13"/>
      <c r="B930" s="13"/>
      <c r="C930" s="13"/>
      <c r="D930" s="13"/>
      <c r="E930" s="13"/>
      <c r="F930" s="58"/>
    </row>
    <row r="931" spans="1:6" x14ac:dyDescent="0.25">
      <c r="A931" s="13"/>
      <c r="B931" s="13"/>
      <c r="C931" s="13"/>
      <c r="D931" s="13"/>
      <c r="E931" s="13"/>
      <c r="F931" s="58"/>
    </row>
    <row r="932" spans="1:6" x14ac:dyDescent="0.25">
      <c r="A932" s="13"/>
      <c r="B932" s="13"/>
      <c r="C932" s="13"/>
      <c r="D932" s="13"/>
      <c r="E932" s="13"/>
      <c r="F932" s="58"/>
    </row>
    <row r="933" spans="1:6" x14ac:dyDescent="0.25">
      <c r="A933" s="13"/>
      <c r="B933" s="13"/>
      <c r="C933" s="13"/>
      <c r="D933" s="13"/>
      <c r="E933" s="13"/>
      <c r="F933" s="58"/>
    </row>
    <row r="934" spans="1:6" x14ac:dyDescent="0.25">
      <c r="A934" s="13"/>
      <c r="B934" s="13"/>
      <c r="C934" s="13"/>
      <c r="D934" s="13"/>
      <c r="E934" s="13"/>
      <c r="F934" s="58"/>
    </row>
    <row r="935" spans="1:6" x14ac:dyDescent="0.25">
      <c r="A935" s="13"/>
      <c r="B935" s="13"/>
      <c r="C935" s="13"/>
      <c r="D935" s="13"/>
      <c r="E935" s="13"/>
      <c r="F935" s="58"/>
    </row>
    <row r="936" spans="1:6" x14ac:dyDescent="0.25">
      <c r="A936" s="13"/>
      <c r="B936" s="13"/>
      <c r="C936" s="13"/>
      <c r="D936" s="13"/>
      <c r="E936" s="13"/>
      <c r="F936" s="58"/>
    </row>
    <row r="937" spans="1:6" x14ac:dyDescent="0.25">
      <c r="A937" s="13"/>
      <c r="B937" s="13"/>
      <c r="C937" s="13"/>
      <c r="D937" s="13"/>
      <c r="E937" s="13"/>
      <c r="F937" s="58"/>
    </row>
    <row r="938" spans="1:6" x14ac:dyDescent="0.25">
      <c r="A938" s="13"/>
      <c r="B938" s="13"/>
      <c r="C938" s="13"/>
      <c r="D938" s="13"/>
      <c r="E938" s="13"/>
      <c r="F938" s="58"/>
    </row>
    <row r="939" spans="1:6" x14ac:dyDescent="0.25">
      <c r="A939" s="13"/>
      <c r="B939" s="13"/>
      <c r="C939" s="13"/>
      <c r="D939" s="13"/>
      <c r="E939" s="13"/>
      <c r="F939" s="58"/>
    </row>
    <row r="940" spans="1:6" x14ac:dyDescent="0.25">
      <c r="A940" s="13"/>
      <c r="B940" s="13"/>
      <c r="C940" s="13"/>
      <c r="D940" s="13"/>
      <c r="E940" s="13"/>
      <c r="F940" s="58"/>
    </row>
    <row r="941" spans="1:6" x14ac:dyDescent="0.25">
      <c r="A941" s="13"/>
      <c r="B941" s="13"/>
      <c r="C941" s="13"/>
      <c r="D941" s="13"/>
      <c r="E941" s="13"/>
      <c r="F941" s="58"/>
    </row>
    <row r="942" spans="1:6" x14ac:dyDescent="0.25">
      <c r="A942" s="13"/>
      <c r="B942" s="13"/>
      <c r="C942" s="13"/>
      <c r="D942" s="13"/>
      <c r="E942" s="13"/>
      <c r="F942" s="58"/>
    </row>
    <row r="943" spans="1:6" x14ac:dyDescent="0.25">
      <c r="A943" s="13"/>
      <c r="B943" s="13"/>
      <c r="C943" s="13"/>
      <c r="D943" s="13"/>
      <c r="E943" s="13"/>
      <c r="F943" s="58"/>
    </row>
    <row r="944" spans="1:6" x14ac:dyDescent="0.25">
      <c r="A944" s="13"/>
      <c r="B944" s="13"/>
      <c r="C944" s="13"/>
      <c r="D944" s="13"/>
      <c r="E944" s="13"/>
      <c r="F944" s="58"/>
    </row>
    <row r="945" spans="1:6" x14ac:dyDescent="0.25">
      <c r="A945" s="13"/>
      <c r="B945" s="13"/>
      <c r="C945" s="13"/>
      <c r="D945" s="13"/>
      <c r="E945" s="13"/>
      <c r="F945" s="58"/>
    </row>
    <row r="946" spans="1:6" x14ac:dyDescent="0.25">
      <c r="A946" s="13"/>
      <c r="B946" s="13"/>
      <c r="C946" s="13"/>
      <c r="D946" s="13"/>
      <c r="E946" s="13"/>
      <c r="F946" s="58"/>
    </row>
    <row r="947" spans="1:6" x14ac:dyDescent="0.25">
      <c r="A947" s="13"/>
      <c r="B947" s="13"/>
      <c r="C947" s="13"/>
      <c r="D947" s="13"/>
      <c r="E947" s="13"/>
      <c r="F947" s="58"/>
    </row>
    <row r="948" spans="1:6" x14ac:dyDescent="0.25">
      <c r="A948" s="13"/>
      <c r="B948" s="13"/>
      <c r="C948" s="13"/>
      <c r="D948" s="13"/>
      <c r="E948" s="13"/>
      <c r="F948" s="58"/>
    </row>
    <row r="949" spans="1:6" x14ac:dyDescent="0.25">
      <c r="A949" s="13"/>
      <c r="B949" s="13"/>
      <c r="C949" s="13"/>
      <c r="D949" s="13"/>
      <c r="E949" s="13"/>
      <c r="F949" s="58"/>
    </row>
    <row r="950" spans="1:6" x14ac:dyDescent="0.25">
      <c r="A950" s="13"/>
      <c r="B950" s="13"/>
      <c r="C950" s="13"/>
      <c r="D950" s="13"/>
      <c r="E950" s="13"/>
      <c r="F950" s="58"/>
    </row>
    <row r="951" spans="1:6" x14ac:dyDescent="0.25">
      <c r="A951" s="13"/>
      <c r="B951" s="13"/>
      <c r="C951" s="13"/>
      <c r="D951" s="13"/>
      <c r="E951" s="13"/>
      <c r="F951" s="58"/>
    </row>
    <row r="952" spans="1:6" x14ac:dyDescent="0.25">
      <c r="A952" s="13"/>
      <c r="B952" s="13"/>
      <c r="C952" s="13"/>
      <c r="D952" s="13"/>
      <c r="E952" s="13"/>
      <c r="F952" s="58"/>
    </row>
    <row r="953" spans="1:6" x14ac:dyDescent="0.25">
      <c r="A953" s="13"/>
      <c r="B953" s="13"/>
      <c r="C953" s="13"/>
      <c r="D953" s="13"/>
      <c r="E953" s="13"/>
      <c r="F953" s="58"/>
    </row>
    <row r="954" spans="1:6" x14ac:dyDescent="0.25">
      <c r="A954" s="13"/>
      <c r="B954" s="13"/>
      <c r="C954" s="13"/>
      <c r="D954" s="13"/>
      <c r="E954" s="13"/>
      <c r="F954" s="58"/>
    </row>
    <row r="955" spans="1:6" x14ac:dyDescent="0.25">
      <c r="A955" s="13"/>
      <c r="B955" s="13"/>
      <c r="C955" s="13"/>
      <c r="D955" s="13"/>
      <c r="E955" s="13"/>
      <c r="F955" s="58"/>
    </row>
    <row r="956" spans="1:6" x14ac:dyDescent="0.25">
      <c r="A956" s="13"/>
      <c r="B956" s="13"/>
      <c r="C956" s="13"/>
      <c r="D956" s="13"/>
      <c r="E956" s="13"/>
      <c r="F956" s="58"/>
    </row>
    <row r="957" spans="1:6" x14ac:dyDescent="0.25">
      <c r="A957" s="13"/>
      <c r="B957" s="13"/>
      <c r="C957" s="13"/>
      <c r="D957" s="13"/>
      <c r="E957" s="13"/>
      <c r="F957" s="58"/>
    </row>
    <row r="958" spans="1:6" x14ac:dyDescent="0.25">
      <c r="A958" s="13"/>
      <c r="B958" s="13"/>
      <c r="C958" s="13"/>
      <c r="D958" s="13"/>
      <c r="E958" s="13"/>
      <c r="F958" s="58"/>
    </row>
    <row r="959" spans="1:6" x14ac:dyDescent="0.25">
      <c r="A959" s="13"/>
      <c r="B959" s="13"/>
      <c r="C959" s="13"/>
      <c r="D959" s="13"/>
      <c r="E959" s="13"/>
      <c r="F959" s="58"/>
    </row>
    <row r="960" spans="1:6" x14ac:dyDescent="0.25">
      <c r="A960" s="13"/>
      <c r="B960" s="13"/>
      <c r="C960" s="13"/>
      <c r="D960" s="13"/>
      <c r="E960" s="13"/>
      <c r="F960" s="58"/>
    </row>
    <row r="961" spans="1:6" x14ac:dyDescent="0.25">
      <c r="A961" s="13"/>
      <c r="B961" s="13"/>
      <c r="C961" s="13"/>
      <c r="D961" s="13"/>
      <c r="E961" s="13"/>
      <c r="F961" s="58"/>
    </row>
    <row r="962" spans="1:6" x14ac:dyDescent="0.25">
      <c r="A962" s="13"/>
      <c r="B962" s="13"/>
      <c r="C962" s="13"/>
      <c r="D962" s="13"/>
      <c r="E962" s="13"/>
      <c r="F962" s="58"/>
    </row>
    <row r="963" spans="1:6" x14ac:dyDescent="0.25">
      <c r="A963" s="13"/>
      <c r="B963" s="13"/>
      <c r="C963" s="13"/>
      <c r="D963" s="13"/>
      <c r="E963" s="13"/>
      <c r="F963" s="58"/>
    </row>
    <row r="964" spans="1:6" x14ac:dyDescent="0.25">
      <c r="A964" s="13"/>
      <c r="B964" s="13"/>
      <c r="C964" s="13"/>
      <c r="D964" s="13"/>
      <c r="E964" s="13"/>
      <c r="F964" s="58"/>
    </row>
    <row r="965" spans="1:6" x14ac:dyDescent="0.25">
      <c r="A965" s="13"/>
      <c r="B965" s="13"/>
      <c r="C965" s="13"/>
      <c r="D965" s="13"/>
      <c r="E965" s="13"/>
      <c r="F965" s="58"/>
    </row>
    <row r="966" spans="1:6" x14ac:dyDescent="0.25">
      <c r="A966" s="13"/>
      <c r="B966" s="13"/>
      <c r="C966" s="13"/>
      <c r="D966" s="13"/>
      <c r="E966" s="13"/>
      <c r="F966" s="58"/>
    </row>
    <row r="967" spans="1:6" x14ac:dyDescent="0.25">
      <c r="A967" s="13"/>
      <c r="B967" s="13"/>
      <c r="C967" s="13"/>
      <c r="D967" s="13"/>
      <c r="E967" s="13"/>
      <c r="F967" s="58"/>
    </row>
    <row r="968" spans="1:6" x14ac:dyDescent="0.25">
      <c r="A968" s="13"/>
      <c r="B968" s="13"/>
      <c r="C968" s="13"/>
      <c r="D968" s="13"/>
      <c r="E968" s="13"/>
      <c r="F968" s="58"/>
    </row>
    <row r="969" spans="1:6" x14ac:dyDescent="0.25">
      <c r="A969" s="13"/>
      <c r="B969" s="13"/>
      <c r="C969" s="13"/>
      <c r="D969" s="13"/>
      <c r="E969" s="13"/>
      <c r="F969" s="58"/>
    </row>
    <row r="970" spans="1:6" x14ac:dyDescent="0.25">
      <c r="A970" s="13"/>
      <c r="B970" s="13"/>
      <c r="C970" s="13"/>
      <c r="D970" s="13"/>
      <c r="E970" s="13"/>
      <c r="F970" s="58"/>
    </row>
    <row r="971" spans="1:6" x14ac:dyDescent="0.25">
      <c r="A971" s="13"/>
      <c r="B971" s="13"/>
      <c r="C971" s="13"/>
      <c r="D971" s="13"/>
      <c r="E971" s="13"/>
      <c r="F971" s="58"/>
    </row>
    <row r="972" spans="1:6" x14ac:dyDescent="0.25">
      <c r="A972" s="13"/>
      <c r="B972" s="13"/>
      <c r="C972" s="13"/>
      <c r="D972" s="13"/>
      <c r="E972" s="13"/>
      <c r="F972" s="58"/>
    </row>
    <row r="973" spans="1:6" x14ac:dyDescent="0.25">
      <c r="A973" s="13"/>
      <c r="B973" s="13"/>
      <c r="C973" s="13"/>
      <c r="D973" s="13"/>
      <c r="E973" s="13"/>
      <c r="F973" s="58"/>
    </row>
    <row r="974" spans="1:6" x14ac:dyDescent="0.25">
      <c r="A974" s="13"/>
      <c r="B974" s="13"/>
      <c r="C974" s="13"/>
      <c r="D974" s="13"/>
      <c r="E974" s="13"/>
      <c r="F974" s="58"/>
    </row>
    <row r="975" spans="1:6" x14ac:dyDescent="0.25">
      <c r="A975" s="13"/>
      <c r="B975" s="13"/>
      <c r="C975" s="13"/>
      <c r="D975" s="13"/>
      <c r="E975" s="13"/>
      <c r="F975" s="58"/>
    </row>
    <row r="976" spans="1:6" x14ac:dyDescent="0.25">
      <c r="A976" s="13"/>
      <c r="B976" s="13"/>
      <c r="C976" s="13"/>
      <c r="D976" s="13"/>
      <c r="E976" s="13"/>
      <c r="F976" s="58"/>
    </row>
    <row r="977" spans="1:6" x14ac:dyDescent="0.25">
      <c r="A977" s="13"/>
      <c r="B977" s="13"/>
      <c r="C977" s="13"/>
      <c r="D977" s="13"/>
      <c r="E977" s="13"/>
      <c r="F977" s="58"/>
    </row>
    <row r="978" spans="1:6" x14ac:dyDescent="0.25">
      <c r="A978" s="13"/>
      <c r="B978" s="13"/>
      <c r="C978" s="13"/>
      <c r="D978" s="13"/>
      <c r="E978" s="13"/>
      <c r="F978" s="58"/>
    </row>
    <row r="979" spans="1:6" x14ac:dyDescent="0.25">
      <c r="A979" s="13"/>
      <c r="B979" s="13"/>
      <c r="C979" s="13"/>
      <c r="D979" s="13"/>
      <c r="E979" s="13"/>
      <c r="F979" s="58"/>
    </row>
    <row r="980" spans="1:6" x14ac:dyDescent="0.25">
      <c r="A980" s="13"/>
      <c r="B980" s="13"/>
      <c r="C980" s="13"/>
      <c r="D980" s="13"/>
      <c r="E980" s="13"/>
      <c r="F980" s="58"/>
    </row>
    <row r="981" spans="1:6" x14ac:dyDescent="0.25">
      <c r="A981" s="13"/>
      <c r="B981" s="13"/>
      <c r="C981" s="13"/>
      <c r="D981" s="13"/>
      <c r="E981" s="13"/>
      <c r="F981" s="58"/>
    </row>
    <row r="982" spans="1:6" x14ac:dyDescent="0.25">
      <c r="A982" s="13"/>
      <c r="B982" s="13"/>
      <c r="C982" s="13"/>
      <c r="D982" s="13"/>
      <c r="E982" s="13"/>
      <c r="F982" s="58"/>
    </row>
    <row r="983" spans="1:6" x14ac:dyDescent="0.25">
      <c r="A983" s="13"/>
      <c r="B983" s="13"/>
      <c r="C983" s="13"/>
      <c r="D983" s="13"/>
      <c r="E983" s="13"/>
      <c r="F983" s="58"/>
    </row>
    <row r="984" spans="1:6" x14ac:dyDescent="0.25">
      <c r="A984" s="13"/>
      <c r="B984" s="13"/>
      <c r="C984" s="13"/>
      <c r="D984" s="13"/>
      <c r="E984" s="13"/>
      <c r="F984" s="58"/>
    </row>
    <row r="985" spans="1:6" x14ac:dyDescent="0.25">
      <c r="A985" s="13"/>
      <c r="B985" s="13"/>
      <c r="C985" s="13"/>
      <c r="D985" s="13"/>
      <c r="E985" s="13"/>
      <c r="F985" s="58"/>
    </row>
    <row r="986" spans="1:6" x14ac:dyDescent="0.25">
      <c r="A986" s="13"/>
      <c r="B986" s="13"/>
      <c r="C986" s="13"/>
      <c r="D986" s="13"/>
      <c r="E986" s="13"/>
      <c r="F986" s="58"/>
    </row>
    <row r="987" spans="1:6" x14ac:dyDescent="0.25">
      <c r="A987" s="13"/>
      <c r="B987" s="13"/>
      <c r="C987" s="13"/>
      <c r="D987" s="13"/>
      <c r="E987" s="13"/>
      <c r="F987" s="58"/>
    </row>
    <row r="988" spans="1:6" x14ac:dyDescent="0.25">
      <c r="A988" s="13"/>
      <c r="B988" s="13"/>
      <c r="C988" s="13"/>
      <c r="D988" s="13"/>
      <c r="E988" s="13"/>
      <c r="F988" s="58"/>
    </row>
    <row r="989" spans="1:6" x14ac:dyDescent="0.25">
      <c r="A989" s="13"/>
      <c r="B989" s="13"/>
      <c r="C989" s="13"/>
      <c r="D989" s="13"/>
      <c r="E989" s="13"/>
      <c r="F989" s="58"/>
    </row>
    <row r="990" spans="1:6" x14ac:dyDescent="0.25">
      <c r="A990" s="13"/>
      <c r="B990" s="13"/>
      <c r="C990" s="13"/>
      <c r="D990" s="13"/>
      <c r="E990" s="13"/>
      <c r="F990" s="58"/>
    </row>
    <row r="991" spans="1:6" x14ac:dyDescent="0.25">
      <c r="A991" s="13"/>
      <c r="B991" s="13"/>
      <c r="C991" s="13"/>
      <c r="D991" s="13"/>
      <c r="E991" s="13"/>
      <c r="F991" s="58"/>
    </row>
    <row r="992" spans="1:6" x14ac:dyDescent="0.25">
      <c r="A992" s="13"/>
      <c r="B992" s="13"/>
      <c r="C992" s="13"/>
      <c r="D992" s="13"/>
      <c r="E992" s="13"/>
      <c r="F992" s="58"/>
    </row>
    <row r="993" spans="1:6" x14ac:dyDescent="0.25">
      <c r="A993" s="13"/>
      <c r="B993" s="13"/>
      <c r="C993" s="13"/>
      <c r="D993" s="13"/>
      <c r="E993" s="13"/>
      <c r="F993" s="58"/>
    </row>
    <row r="994" spans="1:6" x14ac:dyDescent="0.25">
      <c r="A994" s="13"/>
      <c r="B994" s="13"/>
      <c r="C994" s="13"/>
      <c r="D994" s="13"/>
      <c r="E994" s="13"/>
      <c r="F994" s="58"/>
    </row>
    <row r="995" spans="1:6" x14ac:dyDescent="0.25">
      <c r="A995" s="13"/>
      <c r="B995" s="13"/>
      <c r="C995" s="13"/>
      <c r="D995" s="13"/>
      <c r="E995" s="13"/>
      <c r="F995" s="58"/>
    </row>
    <row r="996" spans="1:6" x14ac:dyDescent="0.25">
      <c r="A996" s="13"/>
      <c r="B996" s="13"/>
      <c r="C996" s="13"/>
      <c r="D996" s="13"/>
      <c r="E996" s="13"/>
      <c r="F996" s="58"/>
    </row>
    <row r="997" spans="1:6" x14ac:dyDescent="0.25">
      <c r="A997" s="13"/>
      <c r="B997" s="13"/>
      <c r="C997" s="13"/>
      <c r="D997" s="13"/>
      <c r="E997" s="13"/>
      <c r="F997" s="58"/>
    </row>
    <row r="998" spans="1:6" x14ac:dyDescent="0.25">
      <c r="A998" s="13"/>
      <c r="B998" s="13"/>
      <c r="C998" s="13"/>
      <c r="D998" s="13"/>
      <c r="E998" s="13"/>
      <c r="F998" s="58"/>
    </row>
    <row r="999" spans="1:6" x14ac:dyDescent="0.25">
      <c r="A999" s="13"/>
      <c r="B999" s="13"/>
      <c r="C999" s="13"/>
      <c r="D999" s="13"/>
      <c r="E999" s="13"/>
      <c r="F999" s="58"/>
    </row>
    <row r="1000" spans="1:6" x14ac:dyDescent="0.25">
      <c r="A1000" s="13"/>
      <c r="B1000" s="13"/>
      <c r="C1000" s="13"/>
      <c r="D1000" s="13"/>
      <c r="E1000" s="13"/>
      <c r="F1000" s="58"/>
    </row>
    <row r="1001" spans="1:6" x14ac:dyDescent="0.25">
      <c r="A1001" s="13"/>
      <c r="B1001" s="13"/>
      <c r="C1001" s="13"/>
      <c r="D1001" s="13"/>
      <c r="E1001" s="13"/>
      <c r="F1001" s="58"/>
    </row>
    <row r="1002" spans="1:6" x14ac:dyDescent="0.25">
      <c r="A1002" s="13"/>
      <c r="B1002" s="13"/>
      <c r="C1002" s="13"/>
      <c r="D1002" s="13"/>
      <c r="E1002" s="13"/>
      <c r="F1002" s="58"/>
    </row>
    <row r="1003" spans="1:6" x14ac:dyDescent="0.25">
      <c r="A1003" s="13"/>
      <c r="B1003" s="13"/>
      <c r="C1003" s="13"/>
      <c r="D1003" s="13"/>
      <c r="E1003" s="13"/>
      <c r="F1003" s="58"/>
    </row>
    <row r="1004" spans="1:6" x14ac:dyDescent="0.25">
      <c r="A1004" s="13"/>
      <c r="B1004" s="13"/>
      <c r="C1004" s="13"/>
      <c r="D1004" s="13"/>
      <c r="E1004" s="13"/>
      <c r="F1004" s="58"/>
    </row>
    <row r="1005" spans="1:6" x14ac:dyDescent="0.25">
      <c r="A1005" s="13"/>
      <c r="B1005" s="13"/>
      <c r="C1005" s="13"/>
      <c r="D1005" s="13"/>
      <c r="E1005" s="13"/>
      <c r="F1005" s="58"/>
    </row>
    <row r="1006" spans="1:6" x14ac:dyDescent="0.25">
      <c r="A1006" s="13"/>
      <c r="B1006" s="13"/>
      <c r="C1006" s="13"/>
      <c r="D1006" s="13"/>
      <c r="E1006" s="13"/>
      <c r="F1006" s="58"/>
    </row>
    <row r="1007" spans="1:6" x14ac:dyDescent="0.25">
      <c r="A1007" s="13"/>
      <c r="B1007" s="13"/>
      <c r="C1007" s="13"/>
      <c r="D1007" s="13"/>
      <c r="E1007" s="13"/>
      <c r="F1007" s="58"/>
    </row>
    <row r="1008" spans="1:6" x14ac:dyDescent="0.25">
      <c r="A1008" s="13"/>
      <c r="B1008" s="13"/>
      <c r="C1008" s="13"/>
      <c r="D1008" s="13"/>
      <c r="E1008" s="13"/>
      <c r="F1008" s="58"/>
    </row>
    <row r="1009" spans="1:6" x14ac:dyDescent="0.25">
      <c r="A1009" s="13"/>
      <c r="B1009" s="13"/>
      <c r="C1009" s="13"/>
      <c r="D1009" s="13"/>
      <c r="E1009" s="13"/>
      <c r="F1009" s="58"/>
    </row>
    <row r="1010" spans="1:6" x14ac:dyDescent="0.25">
      <c r="A1010" s="13"/>
      <c r="B1010" s="13"/>
      <c r="C1010" s="13"/>
      <c r="D1010" s="13"/>
      <c r="E1010" s="13"/>
      <c r="F1010" s="58"/>
    </row>
    <row r="1011" spans="1:6" x14ac:dyDescent="0.25">
      <c r="A1011" s="13"/>
      <c r="B1011" s="13"/>
      <c r="C1011" s="13"/>
      <c r="D1011" s="13"/>
      <c r="E1011" s="13"/>
      <c r="F1011" s="58"/>
    </row>
    <row r="1012" spans="1:6" x14ac:dyDescent="0.25">
      <c r="A1012" s="13"/>
      <c r="B1012" s="13"/>
      <c r="C1012" s="13"/>
      <c r="D1012" s="13"/>
      <c r="E1012" s="13"/>
      <c r="F1012" s="58"/>
    </row>
    <row r="1013" spans="1:6" x14ac:dyDescent="0.25">
      <c r="A1013" s="13"/>
      <c r="B1013" s="13"/>
      <c r="C1013" s="13"/>
      <c r="D1013" s="13"/>
      <c r="E1013" s="13"/>
      <c r="F1013" s="58"/>
    </row>
    <row r="1014" spans="1:6" x14ac:dyDescent="0.25">
      <c r="A1014" s="13"/>
      <c r="B1014" s="13"/>
      <c r="C1014" s="13"/>
      <c r="D1014" s="13"/>
      <c r="E1014" s="13"/>
      <c r="F1014" s="58"/>
    </row>
    <row r="1015" spans="1:6" x14ac:dyDescent="0.25">
      <c r="A1015" s="13"/>
      <c r="B1015" s="13"/>
      <c r="C1015" s="13"/>
      <c r="D1015" s="13"/>
      <c r="E1015" s="13"/>
      <c r="F1015" s="58"/>
    </row>
    <row r="1016" spans="1:6" x14ac:dyDescent="0.25">
      <c r="A1016" s="13"/>
      <c r="B1016" s="13"/>
      <c r="C1016" s="13"/>
      <c r="D1016" s="13"/>
      <c r="E1016" s="13"/>
      <c r="F1016" s="58"/>
    </row>
    <row r="1017" spans="1:6" x14ac:dyDescent="0.25">
      <c r="A1017" s="13"/>
      <c r="B1017" s="13"/>
      <c r="C1017" s="13"/>
      <c r="D1017" s="13"/>
      <c r="E1017" s="13"/>
      <c r="F1017" s="58"/>
    </row>
    <row r="1018" spans="1:6" x14ac:dyDescent="0.25">
      <c r="A1018" s="13"/>
      <c r="B1018" s="13"/>
      <c r="C1018" s="13"/>
      <c r="D1018" s="13"/>
      <c r="E1018" s="13"/>
      <c r="F1018" s="58"/>
    </row>
    <row r="1019" spans="1:6" x14ac:dyDescent="0.25">
      <c r="A1019" s="13"/>
      <c r="B1019" s="13"/>
      <c r="C1019" s="13"/>
      <c r="D1019" s="13"/>
      <c r="E1019" s="13"/>
      <c r="F1019" s="58"/>
    </row>
    <row r="1020" spans="1:6" x14ac:dyDescent="0.25">
      <c r="A1020" s="13"/>
      <c r="B1020" s="13"/>
      <c r="C1020" s="13"/>
      <c r="D1020" s="13"/>
      <c r="E1020" s="13"/>
      <c r="F1020" s="58"/>
    </row>
    <row r="1021" spans="1:6" x14ac:dyDescent="0.25">
      <c r="A1021" s="13"/>
      <c r="B1021" s="13"/>
      <c r="C1021" s="13"/>
      <c r="D1021" s="13"/>
      <c r="E1021" s="13"/>
      <c r="F1021" s="58"/>
    </row>
    <row r="1022" spans="1:6" x14ac:dyDescent="0.25">
      <c r="A1022" s="13"/>
      <c r="B1022" s="13"/>
      <c r="C1022" s="13"/>
      <c r="D1022" s="13"/>
      <c r="E1022" s="13"/>
      <c r="F1022" s="58"/>
    </row>
    <row r="1023" spans="1:6" x14ac:dyDescent="0.25">
      <c r="A1023" s="13"/>
      <c r="B1023" s="13"/>
      <c r="C1023" s="13"/>
      <c r="D1023" s="13"/>
      <c r="E1023" s="13"/>
      <c r="F1023" s="58"/>
    </row>
    <row r="1024" spans="1:6" x14ac:dyDescent="0.25">
      <c r="A1024" s="13"/>
      <c r="B1024" s="13"/>
      <c r="C1024" s="13"/>
      <c r="D1024" s="13"/>
      <c r="E1024" s="13"/>
      <c r="F1024" s="58"/>
    </row>
    <row r="1025" spans="1:6" x14ac:dyDescent="0.25">
      <c r="A1025" s="13"/>
      <c r="B1025" s="13"/>
      <c r="C1025" s="13"/>
      <c r="D1025" s="13"/>
      <c r="E1025" s="13"/>
      <c r="F1025" s="58"/>
    </row>
    <row r="1026" spans="1:6" x14ac:dyDescent="0.25">
      <c r="A1026" s="13"/>
      <c r="B1026" s="13"/>
      <c r="C1026" s="13"/>
      <c r="D1026" s="13"/>
      <c r="E1026" s="13"/>
      <c r="F1026" s="58"/>
    </row>
    <row r="1027" spans="1:6" x14ac:dyDescent="0.25">
      <c r="A1027" s="13"/>
      <c r="B1027" s="13"/>
      <c r="C1027" s="13"/>
      <c r="D1027" s="13"/>
      <c r="E1027" s="13"/>
      <c r="F1027" s="58"/>
    </row>
    <row r="1028" spans="1:6" x14ac:dyDescent="0.25">
      <c r="A1028" s="13"/>
      <c r="B1028" s="13"/>
      <c r="C1028" s="13"/>
      <c r="D1028" s="13"/>
      <c r="E1028" s="13"/>
      <c r="F1028" s="58"/>
    </row>
    <row r="1029" spans="1:6" x14ac:dyDescent="0.25">
      <c r="A1029" s="13"/>
      <c r="B1029" s="13"/>
      <c r="C1029" s="13"/>
      <c r="D1029" s="13"/>
      <c r="E1029" s="13"/>
      <c r="F1029" s="58"/>
    </row>
    <row r="1030" spans="1:6" x14ac:dyDescent="0.25">
      <c r="A1030" s="13"/>
      <c r="B1030" s="13"/>
      <c r="C1030" s="13"/>
      <c r="D1030" s="13"/>
      <c r="E1030" s="13"/>
      <c r="F1030" s="58"/>
    </row>
    <row r="1031" spans="1:6" x14ac:dyDescent="0.25">
      <c r="A1031" s="13"/>
      <c r="B1031" s="13"/>
      <c r="C1031" s="13"/>
      <c r="D1031" s="13"/>
      <c r="E1031" s="13"/>
      <c r="F1031" s="58"/>
    </row>
    <row r="1032" spans="1:6" x14ac:dyDescent="0.25">
      <c r="A1032" s="13"/>
      <c r="B1032" s="13"/>
      <c r="C1032" s="13"/>
      <c r="D1032" s="13"/>
      <c r="E1032" s="13"/>
      <c r="F1032" s="58"/>
    </row>
    <row r="1033" spans="1:6" x14ac:dyDescent="0.25">
      <c r="A1033" s="13"/>
      <c r="B1033" s="13"/>
      <c r="C1033" s="13"/>
      <c r="D1033" s="13"/>
      <c r="E1033" s="13"/>
      <c r="F1033" s="58"/>
    </row>
    <row r="1034" spans="1:6" x14ac:dyDescent="0.25">
      <c r="A1034" s="13"/>
      <c r="B1034" s="13"/>
      <c r="C1034" s="13"/>
      <c r="D1034" s="13"/>
      <c r="E1034" s="13"/>
      <c r="F1034" s="58"/>
    </row>
    <row r="1035" spans="1:6" x14ac:dyDescent="0.25">
      <c r="A1035" s="13"/>
      <c r="B1035" s="13"/>
      <c r="C1035" s="13"/>
      <c r="D1035" s="13"/>
      <c r="E1035" s="13"/>
      <c r="F1035" s="58"/>
    </row>
    <row r="1036" spans="1:6" x14ac:dyDescent="0.25">
      <c r="A1036" s="13"/>
      <c r="B1036" s="13"/>
      <c r="C1036" s="13"/>
      <c r="D1036" s="13"/>
      <c r="E1036" s="13"/>
      <c r="F1036" s="58"/>
    </row>
    <row r="1037" spans="1:6" x14ac:dyDescent="0.25">
      <c r="A1037" s="13"/>
      <c r="B1037" s="13"/>
      <c r="C1037" s="13"/>
      <c r="D1037" s="13"/>
      <c r="E1037" s="13"/>
      <c r="F1037" s="58"/>
    </row>
    <row r="1038" spans="1:6" x14ac:dyDescent="0.25">
      <c r="A1038" s="13"/>
      <c r="B1038" s="13"/>
      <c r="C1038" s="13"/>
      <c r="D1038" s="13"/>
      <c r="E1038" s="13"/>
      <c r="F1038" s="58"/>
    </row>
    <row r="1039" spans="1:6" x14ac:dyDescent="0.25">
      <c r="A1039" s="13"/>
      <c r="B1039" s="13"/>
      <c r="C1039" s="13"/>
      <c r="D1039" s="13"/>
      <c r="E1039" s="13"/>
      <c r="F1039" s="58"/>
    </row>
    <row r="1040" spans="1:6" x14ac:dyDescent="0.25">
      <c r="A1040" s="13"/>
      <c r="B1040" s="13"/>
      <c r="C1040" s="13"/>
      <c r="D1040" s="13"/>
      <c r="E1040" s="13"/>
      <c r="F1040" s="58"/>
    </row>
    <row r="1041" spans="1:6" x14ac:dyDescent="0.25">
      <c r="A1041" s="13"/>
      <c r="B1041" s="13"/>
      <c r="C1041" s="13"/>
      <c r="D1041" s="13"/>
      <c r="E1041" s="13"/>
      <c r="F1041" s="58"/>
    </row>
    <row r="1042" spans="1:6" x14ac:dyDescent="0.25">
      <c r="A1042" s="13"/>
      <c r="B1042" s="13"/>
      <c r="C1042" s="13"/>
      <c r="D1042" s="13"/>
      <c r="E1042" s="13"/>
      <c r="F1042" s="58"/>
    </row>
    <row r="1043" spans="1:6" x14ac:dyDescent="0.25">
      <c r="A1043" s="13"/>
      <c r="B1043" s="13"/>
      <c r="C1043" s="13"/>
      <c r="D1043" s="13"/>
      <c r="E1043" s="13"/>
      <c r="F1043" s="58"/>
    </row>
    <row r="1044" spans="1:6" x14ac:dyDescent="0.25">
      <c r="A1044" s="13"/>
      <c r="B1044" s="13"/>
      <c r="C1044" s="13"/>
      <c r="D1044" s="13"/>
      <c r="E1044" s="13"/>
      <c r="F1044" s="58"/>
    </row>
    <row r="1045" spans="1:6" x14ac:dyDescent="0.25">
      <c r="A1045" s="13"/>
      <c r="B1045" s="13"/>
      <c r="C1045" s="13"/>
      <c r="D1045" s="13"/>
      <c r="E1045" s="13"/>
      <c r="F1045" s="58"/>
    </row>
    <row r="1046" spans="1:6" x14ac:dyDescent="0.25">
      <c r="A1046" s="13"/>
      <c r="B1046" s="13"/>
      <c r="C1046" s="13"/>
      <c r="D1046" s="13"/>
      <c r="E1046" s="13"/>
      <c r="F1046" s="58"/>
    </row>
    <row r="1047" spans="1:6" x14ac:dyDescent="0.25">
      <c r="A1047" s="13"/>
      <c r="B1047" s="13"/>
      <c r="C1047" s="13"/>
      <c r="D1047" s="13"/>
      <c r="E1047" s="13"/>
      <c r="F1047" s="58"/>
    </row>
    <row r="1048" spans="1:6" x14ac:dyDescent="0.25">
      <c r="A1048" s="13"/>
      <c r="B1048" s="13"/>
      <c r="C1048" s="13"/>
      <c r="D1048" s="13"/>
      <c r="E1048" s="13"/>
      <c r="F1048" s="58"/>
    </row>
    <row r="1049" spans="1:6" x14ac:dyDescent="0.25">
      <c r="A1049" s="13"/>
      <c r="B1049" s="13"/>
      <c r="C1049" s="13"/>
      <c r="D1049" s="13"/>
      <c r="E1049" s="13"/>
      <c r="F1049" s="58"/>
    </row>
    <row r="1050" spans="1:6" x14ac:dyDescent="0.25">
      <c r="A1050" s="13"/>
      <c r="B1050" s="13"/>
      <c r="C1050" s="13"/>
      <c r="D1050" s="13"/>
      <c r="E1050" s="13"/>
      <c r="F1050" s="58"/>
    </row>
    <row r="1051" spans="1:6" x14ac:dyDescent="0.25">
      <c r="A1051" s="13"/>
      <c r="B1051" s="13"/>
      <c r="C1051" s="13"/>
      <c r="D1051" s="13"/>
      <c r="E1051" s="13"/>
      <c r="F1051" s="58"/>
    </row>
    <row r="1052" spans="1:6" x14ac:dyDescent="0.25">
      <c r="A1052" s="13"/>
      <c r="B1052" s="13"/>
      <c r="C1052" s="13"/>
      <c r="D1052" s="13"/>
      <c r="E1052" s="13"/>
      <c r="F1052" s="58"/>
    </row>
    <row r="1053" spans="1:6" x14ac:dyDescent="0.25">
      <c r="A1053" s="13"/>
      <c r="B1053" s="13"/>
      <c r="C1053" s="13"/>
      <c r="D1053" s="13"/>
      <c r="E1053" s="13"/>
      <c r="F1053" s="58"/>
    </row>
    <row r="1054" spans="1:6" x14ac:dyDescent="0.25">
      <c r="A1054" s="13"/>
      <c r="B1054" s="13"/>
      <c r="C1054" s="13"/>
      <c r="D1054" s="13"/>
      <c r="E1054" s="13"/>
      <c r="F1054" s="58"/>
    </row>
    <row r="1055" spans="1:6" x14ac:dyDescent="0.25">
      <c r="A1055" s="13"/>
      <c r="B1055" s="13"/>
      <c r="C1055" s="13"/>
      <c r="D1055" s="13"/>
      <c r="E1055" s="13"/>
      <c r="F1055" s="58"/>
    </row>
    <row r="1056" spans="1:6" x14ac:dyDescent="0.25">
      <c r="A1056" s="13"/>
      <c r="B1056" s="13"/>
      <c r="C1056" s="13"/>
      <c r="D1056" s="13"/>
      <c r="E1056" s="13"/>
      <c r="F1056" s="58"/>
    </row>
    <row r="1057" spans="1:6" x14ac:dyDescent="0.25">
      <c r="A1057" s="13"/>
      <c r="B1057" s="13"/>
      <c r="C1057" s="13"/>
      <c r="D1057" s="13"/>
      <c r="E1057" s="13"/>
      <c r="F1057" s="58"/>
    </row>
    <row r="1058" spans="1:6" x14ac:dyDescent="0.25">
      <c r="A1058" s="13"/>
      <c r="B1058" s="13"/>
      <c r="C1058" s="13"/>
      <c r="D1058" s="13"/>
      <c r="E1058" s="13"/>
      <c r="F1058" s="58"/>
    </row>
    <row r="1059" spans="1:6" x14ac:dyDescent="0.25">
      <c r="A1059" s="13"/>
      <c r="B1059" s="13"/>
      <c r="C1059" s="13"/>
      <c r="D1059" s="13"/>
      <c r="E1059" s="13"/>
      <c r="F1059" s="58"/>
    </row>
    <row r="1060" spans="1:6" x14ac:dyDescent="0.25">
      <c r="A1060" s="13"/>
      <c r="B1060" s="13"/>
      <c r="C1060" s="13"/>
      <c r="D1060" s="13"/>
      <c r="E1060" s="13"/>
      <c r="F1060" s="58"/>
    </row>
    <row r="1061" spans="1:6" x14ac:dyDescent="0.25">
      <c r="A1061" s="13"/>
      <c r="B1061" s="13"/>
      <c r="C1061" s="13"/>
      <c r="D1061" s="13"/>
      <c r="E1061" s="13"/>
      <c r="F1061" s="58"/>
    </row>
    <row r="1062" spans="1:6" x14ac:dyDescent="0.25">
      <c r="A1062" s="13"/>
      <c r="B1062" s="13"/>
      <c r="C1062" s="13"/>
      <c r="D1062" s="13"/>
      <c r="E1062" s="13"/>
      <c r="F1062" s="58"/>
    </row>
    <row r="1063" spans="1:6" x14ac:dyDescent="0.25">
      <c r="A1063" s="13"/>
      <c r="B1063" s="13"/>
      <c r="C1063" s="13"/>
      <c r="D1063" s="13"/>
      <c r="E1063" s="13"/>
      <c r="F1063" s="58"/>
    </row>
    <row r="1064" spans="1:6" x14ac:dyDescent="0.25">
      <c r="A1064" s="13"/>
      <c r="B1064" s="13"/>
      <c r="C1064" s="13"/>
      <c r="D1064" s="13"/>
      <c r="E1064" s="13"/>
      <c r="F1064" s="58"/>
    </row>
    <row r="1065" spans="1:6" x14ac:dyDescent="0.25">
      <c r="A1065" s="13"/>
      <c r="B1065" s="13"/>
      <c r="C1065" s="13"/>
      <c r="D1065" s="13"/>
      <c r="E1065" s="13"/>
      <c r="F1065" s="58"/>
    </row>
    <row r="1066" spans="1:6" x14ac:dyDescent="0.25">
      <c r="A1066" s="13"/>
      <c r="B1066" s="13"/>
      <c r="C1066" s="13"/>
      <c r="D1066" s="13"/>
      <c r="E1066" s="13"/>
      <c r="F1066" s="58"/>
    </row>
    <row r="1067" spans="1:6" x14ac:dyDescent="0.25">
      <c r="A1067" s="13"/>
      <c r="B1067" s="13"/>
      <c r="C1067" s="13"/>
      <c r="D1067" s="13"/>
      <c r="E1067" s="13"/>
      <c r="F1067" s="58"/>
    </row>
    <row r="1068" spans="1:6" x14ac:dyDescent="0.25">
      <c r="A1068" s="13"/>
      <c r="B1068" s="13"/>
      <c r="C1068" s="13"/>
      <c r="D1068" s="13"/>
      <c r="E1068" s="13"/>
      <c r="F1068" s="58"/>
    </row>
    <row r="1069" spans="1:6" x14ac:dyDescent="0.25">
      <c r="A1069" s="13"/>
      <c r="B1069" s="13"/>
      <c r="C1069" s="13"/>
      <c r="D1069" s="13"/>
      <c r="E1069" s="13"/>
      <c r="F1069" s="58"/>
    </row>
    <row r="1070" spans="1:6" x14ac:dyDescent="0.25">
      <c r="A1070" s="13"/>
      <c r="B1070" s="13"/>
      <c r="C1070" s="13"/>
      <c r="D1070" s="13"/>
      <c r="E1070" s="13"/>
      <c r="F1070" s="58"/>
    </row>
    <row r="1071" spans="1:6" x14ac:dyDescent="0.25">
      <c r="A1071" s="13"/>
      <c r="B1071" s="13"/>
      <c r="C1071" s="13"/>
      <c r="D1071" s="13"/>
      <c r="E1071" s="13"/>
      <c r="F1071" s="58"/>
    </row>
    <row r="1072" spans="1:6" x14ac:dyDescent="0.25">
      <c r="A1072" s="13"/>
      <c r="B1072" s="13"/>
      <c r="C1072" s="13"/>
      <c r="D1072" s="13"/>
      <c r="E1072" s="13"/>
      <c r="F1072" s="58"/>
    </row>
    <row r="1073" spans="1:6" x14ac:dyDescent="0.25">
      <c r="A1073" s="13"/>
      <c r="B1073" s="13"/>
      <c r="C1073" s="13"/>
      <c r="D1073" s="13"/>
      <c r="E1073" s="13"/>
      <c r="F1073" s="58"/>
    </row>
    <row r="1074" spans="1:6" x14ac:dyDescent="0.25">
      <c r="A1074" s="13"/>
      <c r="B1074" s="13"/>
      <c r="C1074" s="13"/>
      <c r="D1074" s="13"/>
      <c r="E1074" s="13"/>
      <c r="F1074" s="58"/>
    </row>
    <row r="1075" spans="1:6" x14ac:dyDescent="0.25">
      <c r="A1075" s="13"/>
      <c r="B1075" s="13"/>
      <c r="C1075" s="13"/>
      <c r="D1075" s="13"/>
      <c r="E1075" s="13"/>
      <c r="F1075" s="58"/>
    </row>
    <row r="1076" spans="1:6" x14ac:dyDescent="0.25">
      <c r="A1076" s="13"/>
      <c r="B1076" s="13"/>
      <c r="C1076" s="13"/>
      <c r="D1076" s="13"/>
      <c r="E1076" s="13"/>
      <c r="F1076" s="58"/>
    </row>
    <row r="1077" spans="1:6" x14ac:dyDescent="0.25">
      <c r="A1077" s="13"/>
      <c r="B1077" s="13"/>
      <c r="C1077" s="13"/>
      <c r="D1077" s="13"/>
      <c r="E1077" s="13"/>
      <c r="F1077" s="58"/>
    </row>
    <row r="1078" spans="1:6" x14ac:dyDescent="0.25">
      <c r="A1078" s="13"/>
      <c r="B1078" s="13"/>
      <c r="C1078" s="13"/>
      <c r="D1078" s="13"/>
      <c r="E1078" s="13"/>
      <c r="F1078" s="58"/>
    </row>
    <row r="1079" spans="1:6" x14ac:dyDescent="0.25">
      <c r="A1079" s="13"/>
      <c r="B1079" s="13"/>
      <c r="C1079" s="13"/>
      <c r="D1079" s="13"/>
      <c r="E1079" s="13"/>
      <c r="F1079" s="58"/>
    </row>
    <row r="1080" spans="1:6" x14ac:dyDescent="0.25">
      <c r="A1080" s="13"/>
      <c r="B1080" s="13"/>
      <c r="C1080" s="13"/>
      <c r="D1080" s="13"/>
      <c r="E1080" s="13"/>
      <c r="F1080" s="58"/>
    </row>
    <row r="1081" spans="1:6" x14ac:dyDescent="0.25">
      <c r="A1081" s="13"/>
      <c r="B1081" s="13"/>
      <c r="C1081" s="13"/>
      <c r="D1081" s="13"/>
      <c r="E1081" s="13"/>
      <c r="F1081" s="58"/>
    </row>
    <row r="1082" spans="1:6" x14ac:dyDescent="0.25">
      <c r="A1082" s="13"/>
      <c r="B1082" s="13"/>
      <c r="C1082" s="13"/>
      <c r="D1082" s="13"/>
      <c r="E1082" s="13"/>
      <c r="F1082" s="58"/>
    </row>
    <row r="1083" spans="1:6" x14ac:dyDescent="0.25">
      <c r="A1083" s="13"/>
      <c r="B1083" s="13"/>
      <c r="C1083" s="13"/>
      <c r="D1083" s="13"/>
      <c r="E1083" s="13"/>
      <c r="F1083" s="58"/>
    </row>
    <row r="1084" spans="1:6" x14ac:dyDescent="0.25">
      <c r="A1084" s="13"/>
      <c r="B1084" s="13"/>
      <c r="C1084" s="13"/>
      <c r="D1084" s="13"/>
      <c r="E1084" s="13"/>
      <c r="F1084" s="58"/>
    </row>
    <row r="1085" spans="1:6" x14ac:dyDescent="0.25">
      <c r="A1085" s="13"/>
      <c r="B1085" s="13"/>
      <c r="C1085" s="13"/>
      <c r="D1085" s="13"/>
      <c r="E1085" s="13"/>
      <c r="F1085" s="58"/>
    </row>
    <row r="1086" spans="1:6" x14ac:dyDescent="0.25">
      <c r="A1086" s="13"/>
      <c r="B1086" s="13"/>
      <c r="C1086" s="13"/>
      <c r="D1086" s="13"/>
      <c r="E1086" s="13"/>
      <c r="F1086" s="58"/>
    </row>
    <row r="1087" spans="1:6" x14ac:dyDescent="0.25">
      <c r="A1087" s="13"/>
      <c r="B1087" s="13"/>
      <c r="C1087" s="13"/>
      <c r="D1087" s="13"/>
      <c r="E1087" s="13"/>
      <c r="F1087" s="58"/>
    </row>
    <row r="1088" spans="1:6" x14ac:dyDescent="0.25">
      <c r="A1088" s="13"/>
      <c r="B1088" s="13"/>
      <c r="C1088" s="13"/>
      <c r="D1088" s="13"/>
      <c r="E1088" s="13"/>
      <c r="F1088" s="58"/>
    </row>
    <row r="1089" spans="1:6" x14ac:dyDescent="0.25">
      <c r="A1089" s="13"/>
      <c r="B1089" s="13"/>
      <c r="C1089" s="13"/>
      <c r="D1089" s="13"/>
      <c r="E1089" s="13"/>
      <c r="F1089" s="58"/>
    </row>
    <row r="1090" spans="1:6" x14ac:dyDescent="0.25">
      <c r="A1090" s="13"/>
      <c r="B1090" s="13"/>
      <c r="C1090" s="13"/>
      <c r="D1090" s="13"/>
      <c r="E1090" s="13"/>
      <c r="F1090" s="58"/>
    </row>
    <row r="1091" spans="1:6" x14ac:dyDescent="0.25">
      <c r="A1091" s="13"/>
      <c r="B1091" s="13"/>
      <c r="C1091" s="13"/>
      <c r="D1091" s="13"/>
      <c r="E1091" s="13"/>
      <c r="F1091" s="58"/>
    </row>
    <row r="1092" spans="1:6" x14ac:dyDescent="0.25">
      <c r="A1092" s="13"/>
      <c r="B1092" s="13"/>
      <c r="C1092" s="13"/>
      <c r="D1092" s="13"/>
      <c r="E1092" s="13"/>
      <c r="F1092" s="58"/>
    </row>
    <row r="1093" spans="1:6" x14ac:dyDescent="0.25">
      <c r="A1093" s="13"/>
      <c r="B1093" s="13"/>
      <c r="C1093" s="13"/>
      <c r="D1093" s="13"/>
      <c r="E1093" s="13"/>
      <c r="F1093" s="58"/>
    </row>
    <row r="1094" spans="1:6" x14ac:dyDescent="0.25">
      <c r="A1094" s="13"/>
      <c r="B1094" s="13"/>
      <c r="C1094" s="13"/>
      <c r="D1094" s="13"/>
      <c r="E1094" s="13"/>
      <c r="F1094" s="58"/>
    </row>
    <row r="1095" spans="1:6" x14ac:dyDescent="0.25">
      <c r="A1095" s="13"/>
      <c r="B1095" s="13"/>
      <c r="C1095" s="13"/>
      <c r="D1095" s="13"/>
      <c r="E1095" s="13"/>
      <c r="F1095" s="58"/>
    </row>
    <row r="1096" spans="1:6" x14ac:dyDescent="0.25">
      <c r="A1096" s="13"/>
      <c r="B1096" s="13"/>
      <c r="C1096" s="13"/>
      <c r="D1096" s="13"/>
      <c r="E1096" s="13"/>
      <c r="F1096" s="58"/>
    </row>
    <row r="1097" spans="1:6" x14ac:dyDescent="0.25">
      <c r="A1097" s="13"/>
      <c r="B1097" s="13"/>
      <c r="C1097" s="13"/>
      <c r="D1097" s="13"/>
      <c r="E1097" s="13"/>
      <c r="F1097" s="58"/>
    </row>
    <row r="1098" spans="1:6" x14ac:dyDescent="0.25">
      <c r="A1098" s="13"/>
      <c r="B1098" s="13"/>
      <c r="C1098" s="13"/>
      <c r="D1098" s="13"/>
      <c r="E1098" s="13"/>
      <c r="F1098" s="58"/>
    </row>
    <row r="1099" spans="1:6" x14ac:dyDescent="0.25">
      <c r="A1099" s="13"/>
      <c r="B1099" s="13"/>
      <c r="C1099" s="13"/>
      <c r="D1099" s="13"/>
      <c r="E1099" s="13"/>
      <c r="F1099" s="58"/>
    </row>
    <row r="1100" spans="1:6" x14ac:dyDescent="0.25">
      <c r="A1100" s="13"/>
      <c r="B1100" s="13"/>
      <c r="C1100" s="13"/>
      <c r="D1100" s="13"/>
      <c r="E1100" s="13"/>
      <c r="F1100" s="58"/>
    </row>
    <row r="1101" spans="1:6" x14ac:dyDescent="0.25">
      <c r="A1101" s="13"/>
      <c r="B1101" s="13"/>
      <c r="C1101" s="13"/>
      <c r="D1101" s="13"/>
      <c r="E1101" s="13"/>
      <c r="F1101" s="58"/>
    </row>
    <row r="1102" spans="1:6" x14ac:dyDescent="0.25">
      <c r="A1102" s="13"/>
      <c r="B1102" s="13"/>
      <c r="C1102" s="13"/>
      <c r="D1102" s="13"/>
      <c r="E1102" s="13"/>
      <c r="F1102" s="58"/>
    </row>
    <row r="1103" spans="1:6" x14ac:dyDescent="0.25">
      <c r="A1103" s="13"/>
      <c r="B1103" s="13"/>
      <c r="C1103" s="13"/>
      <c r="D1103" s="13"/>
      <c r="E1103" s="13"/>
      <c r="F1103" s="58"/>
    </row>
    <row r="1104" spans="1:6" x14ac:dyDescent="0.25">
      <c r="A1104" s="13"/>
      <c r="B1104" s="13"/>
      <c r="C1104" s="13"/>
      <c r="D1104" s="13"/>
      <c r="E1104" s="13"/>
      <c r="F1104" s="58"/>
    </row>
    <row r="1105" spans="1:6" x14ac:dyDescent="0.25">
      <c r="A1105" s="13"/>
      <c r="B1105" s="13"/>
      <c r="C1105" s="13"/>
      <c r="D1105" s="13"/>
      <c r="E1105" s="13"/>
      <c r="F1105" s="58"/>
    </row>
    <row r="1106" spans="1:6" x14ac:dyDescent="0.25">
      <c r="A1106" s="13"/>
      <c r="B1106" s="13"/>
      <c r="C1106" s="13"/>
      <c r="D1106" s="13"/>
      <c r="E1106" s="13"/>
      <c r="F1106" s="58"/>
    </row>
    <row r="1107" spans="1:6" x14ac:dyDescent="0.25">
      <c r="A1107" s="13"/>
      <c r="B1107" s="13"/>
      <c r="C1107" s="13"/>
      <c r="D1107" s="13"/>
      <c r="E1107" s="13"/>
      <c r="F1107" s="58"/>
    </row>
    <row r="1108" spans="1:6" x14ac:dyDescent="0.25">
      <c r="A1108" s="13"/>
      <c r="B1108" s="13"/>
      <c r="C1108" s="13"/>
      <c r="D1108" s="13"/>
      <c r="E1108" s="13"/>
      <c r="F1108" s="58"/>
    </row>
    <row r="1109" spans="1:6" x14ac:dyDescent="0.25">
      <c r="A1109" s="13"/>
      <c r="B1109" s="13"/>
      <c r="C1109" s="13"/>
      <c r="D1109" s="13"/>
      <c r="E1109" s="13"/>
      <c r="F1109" s="58"/>
    </row>
    <row r="1110" spans="1:6" x14ac:dyDescent="0.25">
      <c r="A1110" s="13"/>
      <c r="B1110" s="13"/>
      <c r="C1110" s="13"/>
      <c r="D1110" s="13"/>
      <c r="E1110" s="13"/>
      <c r="F1110" s="58"/>
    </row>
    <row r="1111" spans="1:6" x14ac:dyDescent="0.25">
      <c r="A1111" s="13"/>
      <c r="B1111" s="13"/>
      <c r="C1111" s="13"/>
      <c r="D1111" s="13"/>
      <c r="E1111" s="13"/>
      <c r="F1111" s="58"/>
    </row>
    <row r="1112" spans="1:6" x14ac:dyDescent="0.25">
      <c r="A1112" s="13"/>
      <c r="B1112" s="13"/>
      <c r="C1112" s="13"/>
      <c r="D1112" s="13"/>
      <c r="E1112" s="13"/>
      <c r="F1112" s="58"/>
    </row>
    <row r="1113" spans="1:6" x14ac:dyDescent="0.25">
      <c r="A1113" s="13"/>
      <c r="B1113" s="13"/>
      <c r="C1113" s="13"/>
      <c r="D1113" s="13"/>
      <c r="E1113" s="13"/>
      <c r="F1113" s="58"/>
    </row>
    <row r="1114" spans="1:6" x14ac:dyDescent="0.25">
      <c r="A1114" s="13"/>
      <c r="B1114" s="13"/>
      <c r="C1114" s="13"/>
      <c r="D1114" s="13"/>
      <c r="E1114" s="13"/>
      <c r="F1114" s="58"/>
    </row>
    <row r="1115" spans="1:6" x14ac:dyDescent="0.25">
      <c r="A1115" s="13"/>
      <c r="B1115" s="13"/>
      <c r="C1115" s="13"/>
      <c r="D1115" s="13"/>
      <c r="E1115" s="13"/>
      <c r="F1115" s="58"/>
    </row>
    <row r="1116" spans="1:6" x14ac:dyDescent="0.25">
      <c r="A1116" s="13"/>
      <c r="B1116" s="13"/>
      <c r="C1116" s="13"/>
      <c r="D1116" s="13"/>
      <c r="E1116" s="13"/>
      <c r="F1116" s="58"/>
    </row>
    <row r="1117" spans="1:6" x14ac:dyDescent="0.25">
      <c r="A1117" s="13"/>
      <c r="B1117" s="13"/>
      <c r="C1117" s="13"/>
      <c r="D1117" s="13"/>
      <c r="E1117" s="13"/>
      <c r="F1117" s="58"/>
    </row>
    <row r="1118" spans="1:6" x14ac:dyDescent="0.25">
      <c r="A1118" s="13"/>
      <c r="B1118" s="13"/>
      <c r="C1118" s="13"/>
      <c r="D1118" s="13"/>
      <c r="E1118" s="13"/>
      <c r="F1118" s="58"/>
    </row>
    <row r="1119" spans="1:6" x14ac:dyDescent="0.25">
      <c r="A1119" s="13"/>
      <c r="B1119" s="13"/>
      <c r="C1119" s="13"/>
      <c r="D1119" s="13"/>
      <c r="E1119" s="13"/>
      <c r="F1119" s="58"/>
    </row>
    <row r="1120" spans="1:6" x14ac:dyDescent="0.25">
      <c r="A1120" s="13"/>
      <c r="B1120" s="13"/>
      <c r="C1120" s="13"/>
      <c r="D1120" s="13"/>
      <c r="E1120" s="13"/>
      <c r="F1120" s="58"/>
    </row>
    <row r="1121" spans="1:6" x14ac:dyDescent="0.25">
      <c r="A1121" s="13"/>
      <c r="B1121" s="13"/>
      <c r="C1121" s="13"/>
      <c r="D1121" s="13"/>
      <c r="E1121" s="13"/>
      <c r="F1121" s="58"/>
    </row>
    <row r="1122" spans="1:6" x14ac:dyDescent="0.25">
      <c r="A1122" s="13"/>
      <c r="B1122" s="13"/>
      <c r="C1122" s="13"/>
      <c r="D1122" s="13"/>
      <c r="E1122" s="13"/>
      <c r="F1122" s="58"/>
    </row>
    <row r="1123" spans="1:6" x14ac:dyDescent="0.25">
      <c r="A1123" s="13"/>
      <c r="B1123" s="13"/>
      <c r="C1123" s="13"/>
      <c r="D1123" s="13"/>
      <c r="E1123" s="13"/>
      <c r="F1123" s="58"/>
    </row>
    <row r="1124" spans="1:6" x14ac:dyDescent="0.25">
      <c r="A1124" s="13"/>
      <c r="B1124" s="13"/>
      <c r="C1124" s="13"/>
      <c r="D1124" s="13"/>
      <c r="E1124" s="13"/>
      <c r="F1124" s="58"/>
    </row>
    <row r="1125" spans="1:6" x14ac:dyDescent="0.25">
      <c r="A1125" s="13"/>
      <c r="B1125" s="13"/>
      <c r="C1125" s="13"/>
      <c r="D1125" s="13"/>
      <c r="E1125" s="13"/>
      <c r="F1125" s="58"/>
    </row>
    <row r="1126" spans="1:6" x14ac:dyDescent="0.25">
      <c r="A1126" s="13"/>
      <c r="B1126" s="13"/>
      <c r="C1126" s="13"/>
      <c r="D1126" s="13"/>
      <c r="E1126" s="13"/>
      <c r="F1126" s="58"/>
    </row>
    <row r="1127" spans="1:6" x14ac:dyDescent="0.25">
      <c r="A1127" s="13"/>
      <c r="B1127" s="13"/>
      <c r="C1127" s="13"/>
      <c r="D1127" s="13"/>
      <c r="E1127" s="13"/>
      <c r="F1127" s="58"/>
    </row>
    <row r="1128" spans="1:6" x14ac:dyDescent="0.25">
      <c r="A1128" s="13"/>
      <c r="B1128" s="13"/>
      <c r="C1128" s="13"/>
      <c r="D1128" s="13"/>
      <c r="E1128" s="13"/>
      <c r="F1128" s="58"/>
    </row>
    <row r="1129" spans="1:6" x14ac:dyDescent="0.25">
      <c r="A1129" s="13"/>
      <c r="B1129" s="13"/>
      <c r="C1129" s="13"/>
      <c r="D1129" s="13"/>
      <c r="E1129" s="13"/>
      <c r="F1129" s="58"/>
    </row>
    <row r="1130" spans="1:6" x14ac:dyDescent="0.25">
      <c r="A1130" s="13"/>
      <c r="B1130" s="13"/>
      <c r="C1130" s="13"/>
      <c r="D1130" s="13"/>
      <c r="E1130" s="13"/>
      <c r="F1130" s="58"/>
    </row>
    <row r="1131" spans="1:6" x14ac:dyDescent="0.25">
      <c r="A1131" s="13"/>
      <c r="B1131" s="13"/>
      <c r="C1131" s="13"/>
      <c r="D1131" s="13"/>
      <c r="E1131" s="13"/>
      <c r="F1131" s="58"/>
    </row>
    <row r="1132" spans="1:6" x14ac:dyDescent="0.25">
      <c r="A1132" s="13"/>
      <c r="B1132" s="13"/>
      <c r="C1132" s="13"/>
      <c r="D1132" s="13"/>
      <c r="E1132" s="13"/>
      <c r="F1132" s="58"/>
    </row>
    <row r="1133" spans="1:6" x14ac:dyDescent="0.25">
      <c r="A1133" s="13"/>
      <c r="B1133" s="13"/>
      <c r="C1133" s="13"/>
      <c r="D1133" s="13"/>
      <c r="E1133" s="13"/>
      <c r="F1133" s="58"/>
    </row>
    <row r="1134" spans="1:6" x14ac:dyDescent="0.25">
      <c r="A1134" s="13"/>
      <c r="B1134" s="13"/>
      <c r="C1134" s="13"/>
      <c r="D1134" s="13"/>
      <c r="E1134" s="13"/>
      <c r="F1134" s="58"/>
    </row>
    <row r="1135" spans="1:6" x14ac:dyDescent="0.25">
      <c r="A1135" s="13"/>
      <c r="B1135" s="13"/>
      <c r="C1135" s="13"/>
      <c r="D1135" s="13"/>
      <c r="E1135" s="13"/>
      <c r="F1135" s="58"/>
    </row>
    <row r="1136" spans="1:6" x14ac:dyDescent="0.25">
      <c r="A1136" s="13"/>
      <c r="B1136" s="13"/>
      <c r="C1136" s="13"/>
      <c r="D1136" s="13"/>
      <c r="E1136" s="13"/>
      <c r="F1136" s="58"/>
    </row>
    <row r="1137" spans="1:6" x14ac:dyDescent="0.25">
      <c r="A1137" s="13"/>
      <c r="B1137" s="13"/>
      <c r="C1137" s="13"/>
      <c r="D1137" s="13"/>
      <c r="E1137" s="13"/>
      <c r="F1137" s="58"/>
    </row>
    <row r="1138" spans="1:6" x14ac:dyDescent="0.25">
      <c r="A1138" s="13"/>
      <c r="B1138" s="13"/>
      <c r="C1138" s="13"/>
      <c r="D1138" s="13"/>
      <c r="E1138" s="13"/>
      <c r="F1138" s="58"/>
    </row>
    <row r="1139" spans="1:6" x14ac:dyDescent="0.25">
      <c r="A1139" s="13"/>
      <c r="B1139" s="13"/>
      <c r="C1139" s="13"/>
      <c r="D1139" s="13"/>
      <c r="E1139" s="13"/>
      <c r="F1139" s="58"/>
    </row>
    <row r="1140" spans="1:6" x14ac:dyDescent="0.25">
      <c r="A1140" s="13"/>
      <c r="B1140" s="13"/>
      <c r="C1140" s="13"/>
      <c r="D1140" s="13"/>
      <c r="E1140" s="13"/>
      <c r="F1140" s="58"/>
    </row>
    <row r="1141" spans="1:6" x14ac:dyDescent="0.25">
      <c r="A1141" s="13"/>
      <c r="B1141" s="13"/>
      <c r="C1141" s="13"/>
      <c r="D1141" s="13"/>
      <c r="E1141" s="13"/>
      <c r="F1141" s="58"/>
    </row>
    <row r="1142" spans="1:6" x14ac:dyDescent="0.25">
      <c r="A1142" s="13"/>
      <c r="B1142" s="13"/>
      <c r="C1142" s="13"/>
      <c r="D1142" s="13"/>
      <c r="E1142" s="13"/>
      <c r="F1142" s="58"/>
    </row>
    <row r="1143" spans="1:6" x14ac:dyDescent="0.25">
      <c r="A1143" s="13"/>
      <c r="B1143" s="13"/>
      <c r="C1143" s="13"/>
      <c r="D1143" s="13"/>
      <c r="E1143" s="13"/>
      <c r="F1143" s="58"/>
    </row>
    <row r="1144" spans="1:6" x14ac:dyDescent="0.25">
      <c r="A1144" s="13"/>
      <c r="B1144" s="13"/>
      <c r="C1144" s="13"/>
      <c r="D1144" s="13"/>
      <c r="E1144" s="13"/>
      <c r="F1144" s="58"/>
    </row>
    <row r="1145" spans="1:6" x14ac:dyDescent="0.25">
      <c r="A1145" s="13"/>
      <c r="B1145" s="13"/>
      <c r="C1145" s="13"/>
      <c r="D1145" s="13"/>
      <c r="E1145" s="13"/>
      <c r="F1145" s="58"/>
    </row>
    <row r="1146" spans="1:6" x14ac:dyDescent="0.25">
      <c r="A1146" s="13"/>
      <c r="B1146" s="13"/>
      <c r="C1146" s="13"/>
      <c r="D1146" s="13"/>
      <c r="E1146" s="13"/>
      <c r="F1146" s="58"/>
    </row>
    <row r="1147" spans="1:6" x14ac:dyDescent="0.25">
      <c r="A1147" s="13"/>
      <c r="B1147" s="13"/>
      <c r="C1147" s="13"/>
      <c r="D1147" s="13"/>
      <c r="E1147" s="13"/>
      <c r="F1147" s="58"/>
    </row>
    <row r="1148" spans="1:6" x14ac:dyDescent="0.25">
      <c r="A1148" s="13"/>
      <c r="B1148" s="13"/>
      <c r="C1148" s="13"/>
      <c r="D1148" s="13"/>
      <c r="E1148" s="13"/>
      <c r="F1148" s="58"/>
    </row>
    <row r="1149" spans="1:6" x14ac:dyDescent="0.25">
      <c r="A1149" s="13"/>
      <c r="B1149" s="13"/>
      <c r="C1149" s="13"/>
      <c r="D1149" s="13"/>
      <c r="E1149" s="13"/>
      <c r="F1149" s="58"/>
    </row>
    <row r="1150" spans="1:6" x14ac:dyDescent="0.25">
      <c r="A1150" s="13"/>
      <c r="B1150" s="13"/>
      <c r="C1150" s="13"/>
      <c r="D1150" s="13"/>
      <c r="E1150" s="13"/>
      <c r="F1150" s="58"/>
    </row>
    <row r="1151" spans="1:6" x14ac:dyDescent="0.25">
      <c r="A1151" s="13"/>
      <c r="B1151" s="13"/>
      <c r="C1151" s="13"/>
      <c r="D1151" s="13"/>
      <c r="E1151" s="13"/>
      <c r="F1151" s="58"/>
    </row>
    <row r="1152" spans="1:6" x14ac:dyDescent="0.25">
      <c r="A1152" s="13"/>
      <c r="B1152" s="13"/>
      <c r="C1152" s="13"/>
      <c r="D1152" s="13"/>
      <c r="E1152" s="13"/>
      <c r="F1152" s="58"/>
    </row>
    <row r="1153" spans="1:6" x14ac:dyDescent="0.25">
      <c r="A1153" s="13"/>
      <c r="B1153" s="13"/>
      <c r="C1153" s="13"/>
      <c r="D1153" s="13"/>
      <c r="E1153" s="13"/>
      <c r="F1153" s="58"/>
    </row>
    <row r="1154" spans="1:6" x14ac:dyDescent="0.25">
      <c r="A1154" s="13"/>
      <c r="B1154" s="13"/>
      <c r="C1154" s="13"/>
      <c r="D1154" s="13"/>
      <c r="E1154" s="13"/>
      <c r="F1154" s="58"/>
    </row>
    <row r="1155" spans="1:6" x14ac:dyDescent="0.25">
      <c r="A1155" s="13"/>
      <c r="B1155" s="13"/>
      <c r="C1155" s="13"/>
      <c r="D1155" s="13"/>
      <c r="E1155" s="13"/>
      <c r="F1155" s="58"/>
    </row>
    <row r="1156" spans="1:6" x14ac:dyDescent="0.25">
      <c r="A1156" s="13"/>
      <c r="B1156" s="13"/>
      <c r="C1156" s="13"/>
      <c r="D1156" s="13"/>
      <c r="E1156" s="13"/>
      <c r="F1156" s="58"/>
    </row>
    <row r="1157" spans="1:6" x14ac:dyDescent="0.25">
      <c r="A1157" s="13"/>
      <c r="B1157" s="13"/>
      <c r="C1157" s="13"/>
      <c r="D1157" s="13"/>
      <c r="E1157" s="13"/>
      <c r="F1157" s="58"/>
    </row>
    <row r="1158" spans="1:6" x14ac:dyDescent="0.25">
      <c r="A1158" s="13"/>
      <c r="B1158" s="13"/>
      <c r="C1158" s="13"/>
      <c r="D1158" s="13"/>
      <c r="E1158" s="13"/>
      <c r="F1158" s="58"/>
    </row>
    <row r="1159" spans="1:6" x14ac:dyDescent="0.25">
      <c r="A1159" s="13"/>
      <c r="B1159" s="13"/>
      <c r="C1159" s="13"/>
      <c r="D1159" s="13"/>
      <c r="E1159" s="13"/>
      <c r="F1159" s="58"/>
    </row>
    <row r="1160" spans="1:6" x14ac:dyDescent="0.25">
      <c r="A1160" s="13"/>
      <c r="B1160" s="13"/>
      <c r="C1160" s="13"/>
      <c r="D1160" s="13"/>
      <c r="E1160" s="13"/>
      <c r="F1160" s="58"/>
    </row>
    <row r="1161" spans="1:6" x14ac:dyDescent="0.25">
      <c r="A1161" s="13"/>
      <c r="B1161" s="13"/>
      <c r="C1161" s="13"/>
      <c r="D1161" s="13"/>
      <c r="E1161" s="13"/>
      <c r="F1161" s="58"/>
    </row>
    <row r="1162" spans="1:6" x14ac:dyDescent="0.25">
      <c r="A1162" s="13"/>
      <c r="B1162" s="13"/>
      <c r="C1162" s="13"/>
      <c r="D1162" s="13"/>
      <c r="E1162" s="13"/>
      <c r="F1162" s="58"/>
    </row>
    <row r="1163" spans="1:6" x14ac:dyDescent="0.25">
      <c r="A1163" s="13"/>
      <c r="B1163" s="13"/>
      <c r="C1163" s="13"/>
      <c r="D1163" s="13"/>
      <c r="E1163" s="13"/>
      <c r="F1163" s="58"/>
    </row>
    <row r="1164" spans="1:6" x14ac:dyDescent="0.25">
      <c r="A1164" s="13"/>
      <c r="B1164" s="13"/>
      <c r="C1164" s="13"/>
      <c r="D1164" s="13"/>
      <c r="E1164" s="13"/>
      <c r="F1164" s="58"/>
    </row>
    <row r="1165" spans="1:6" x14ac:dyDescent="0.25">
      <c r="A1165" s="13"/>
      <c r="B1165" s="13"/>
      <c r="C1165" s="13"/>
      <c r="D1165" s="13"/>
      <c r="E1165" s="13"/>
      <c r="F1165" s="58"/>
    </row>
    <row r="1166" spans="1:6" x14ac:dyDescent="0.25">
      <c r="A1166" s="13"/>
      <c r="B1166" s="13"/>
      <c r="C1166" s="13"/>
      <c r="D1166" s="13"/>
      <c r="E1166" s="13"/>
      <c r="F1166" s="58"/>
    </row>
    <row r="1167" spans="1:6" x14ac:dyDescent="0.25">
      <c r="A1167" s="13"/>
      <c r="B1167" s="13"/>
      <c r="C1167" s="13"/>
      <c r="D1167" s="13"/>
      <c r="E1167" s="13"/>
      <c r="F1167" s="58"/>
    </row>
    <row r="1168" spans="1:6" x14ac:dyDescent="0.25">
      <c r="A1168" s="13"/>
      <c r="B1168" s="13"/>
      <c r="C1168" s="13"/>
      <c r="D1168" s="13"/>
      <c r="E1168" s="13"/>
      <c r="F1168" s="58"/>
    </row>
    <row r="1169" spans="1:6" x14ac:dyDescent="0.25">
      <c r="A1169" s="13"/>
      <c r="B1169" s="13"/>
      <c r="C1169" s="13"/>
      <c r="D1169" s="13"/>
      <c r="E1169" s="13"/>
      <c r="F1169" s="58"/>
    </row>
    <row r="1170" spans="1:6" x14ac:dyDescent="0.25">
      <c r="A1170" s="13"/>
      <c r="B1170" s="13"/>
      <c r="C1170" s="13"/>
      <c r="D1170" s="13"/>
      <c r="E1170" s="13"/>
      <c r="F1170" s="58"/>
    </row>
    <row r="1171" spans="1:6" x14ac:dyDescent="0.25">
      <c r="A1171" s="13"/>
      <c r="B1171" s="13"/>
      <c r="C1171" s="13"/>
      <c r="D1171" s="13"/>
      <c r="E1171" s="13"/>
      <c r="F1171" s="58"/>
    </row>
    <row r="1172" spans="1:6" x14ac:dyDescent="0.25">
      <c r="A1172" s="13"/>
      <c r="B1172" s="13"/>
      <c r="C1172" s="13"/>
      <c r="D1172" s="13"/>
      <c r="E1172" s="13"/>
      <c r="F1172" s="58"/>
    </row>
    <row r="1173" spans="1:6" x14ac:dyDescent="0.25">
      <c r="A1173" s="13"/>
      <c r="B1173" s="13"/>
      <c r="C1173" s="13"/>
      <c r="D1173" s="13"/>
      <c r="E1173" s="13"/>
      <c r="F1173" s="58"/>
    </row>
    <row r="1174" spans="1:6" x14ac:dyDescent="0.25">
      <c r="A1174" s="13"/>
      <c r="B1174" s="13"/>
      <c r="C1174" s="13"/>
      <c r="D1174" s="13"/>
      <c r="E1174" s="13"/>
      <c r="F1174" s="58"/>
    </row>
    <row r="1175" spans="1:6" x14ac:dyDescent="0.25">
      <c r="A1175" s="13"/>
      <c r="B1175" s="13"/>
      <c r="C1175" s="13"/>
      <c r="D1175" s="13"/>
      <c r="E1175" s="13"/>
      <c r="F1175" s="58"/>
    </row>
    <row r="1176" spans="1:6" x14ac:dyDescent="0.25">
      <c r="A1176" s="13"/>
      <c r="B1176" s="13"/>
      <c r="C1176" s="13"/>
      <c r="D1176" s="13"/>
      <c r="E1176" s="13"/>
      <c r="F1176" s="58"/>
    </row>
    <row r="1177" spans="1:6" x14ac:dyDescent="0.25">
      <c r="A1177" s="13"/>
      <c r="B1177" s="13"/>
      <c r="C1177" s="13"/>
      <c r="D1177" s="13"/>
      <c r="E1177" s="13"/>
      <c r="F1177" s="58"/>
    </row>
    <row r="1178" spans="1:6" x14ac:dyDescent="0.25">
      <c r="A1178" s="13"/>
      <c r="B1178" s="13"/>
      <c r="C1178" s="13"/>
      <c r="D1178" s="13"/>
      <c r="E1178" s="13"/>
      <c r="F1178" s="58"/>
    </row>
    <row r="1179" spans="1:6" x14ac:dyDescent="0.25">
      <c r="A1179" s="13"/>
      <c r="B1179" s="13"/>
      <c r="C1179" s="13"/>
      <c r="D1179" s="13"/>
      <c r="E1179" s="13"/>
      <c r="F1179" s="58"/>
    </row>
    <row r="1180" spans="1:6" x14ac:dyDescent="0.25">
      <c r="A1180" s="13"/>
      <c r="B1180" s="13"/>
      <c r="C1180" s="13"/>
      <c r="D1180" s="13"/>
      <c r="E1180" s="13"/>
      <c r="F1180" s="58"/>
    </row>
    <row r="1181" spans="1:6" x14ac:dyDescent="0.25">
      <c r="A1181" s="13"/>
      <c r="B1181" s="13"/>
      <c r="C1181" s="13"/>
      <c r="D1181" s="13"/>
      <c r="E1181" s="13"/>
      <c r="F1181" s="58"/>
    </row>
    <row r="1182" spans="1:6" x14ac:dyDescent="0.25">
      <c r="A1182" s="13"/>
      <c r="B1182" s="13"/>
      <c r="C1182" s="13"/>
      <c r="D1182" s="13"/>
      <c r="E1182" s="13"/>
      <c r="F1182" s="58"/>
    </row>
    <row r="1183" spans="1:6" x14ac:dyDescent="0.25">
      <c r="A1183" s="13"/>
      <c r="B1183" s="13"/>
      <c r="C1183" s="13"/>
      <c r="D1183" s="13"/>
      <c r="E1183" s="13"/>
      <c r="F1183" s="58"/>
    </row>
    <row r="1184" spans="1:6" x14ac:dyDescent="0.25">
      <c r="A1184" s="13"/>
      <c r="B1184" s="13"/>
      <c r="C1184" s="13"/>
      <c r="D1184" s="13"/>
      <c r="E1184" s="13"/>
      <c r="F1184" s="58"/>
    </row>
    <row r="1185" spans="1:6" x14ac:dyDescent="0.25">
      <c r="A1185" s="13"/>
      <c r="B1185" s="13"/>
      <c r="C1185" s="13"/>
      <c r="D1185" s="13"/>
      <c r="E1185" s="13"/>
      <c r="F1185" s="58"/>
    </row>
    <row r="1186" spans="1:6" x14ac:dyDescent="0.25">
      <c r="A1186" s="13"/>
      <c r="B1186" s="13"/>
      <c r="C1186" s="13"/>
      <c r="D1186" s="13"/>
      <c r="E1186" s="13"/>
      <c r="F1186" s="58"/>
    </row>
    <row r="1187" spans="1:6" x14ac:dyDescent="0.25">
      <c r="A1187" s="13"/>
      <c r="B1187" s="13"/>
      <c r="C1187" s="13"/>
      <c r="D1187" s="13"/>
      <c r="E1187" s="13"/>
      <c r="F1187" s="58"/>
    </row>
    <row r="1188" spans="1:6" x14ac:dyDescent="0.25">
      <c r="A1188" s="13"/>
      <c r="B1188" s="13"/>
      <c r="C1188" s="13"/>
      <c r="D1188" s="13"/>
      <c r="E1188" s="13"/>
      <c r="F1188" s="58"/>
    </row>
    <row r="1189" spans="1:6" x14ac:dyDescent="0.25">
      <c r="A1189" s="13"/>
      <c r="B1189" s="13"/>
      <c r="C1189" s="13"/>
      <c r="D1189" s="13"/>
      <c r="E1189" s="13"/>
      <c r="F1189" s="58"/>
    </row>
    <row r="1190" spans="1:6" x14ac:dyDescent="0.25">
      <c r="A1190" s="13"/>
      <c r="B1190" s="13"/>
      <c r="C1190" s="13"/>
      <c r="D1190" s="13"/>
      <c r="E1190" s="13"/>
      <c r="F1190" s="58"/>
    </row>
    <row r="1191" spans="1:6" x14ac:dyDescent="0.25">
      <c r="A1191" s="13"/>
      <c r="B1191" s="13"/>
      <c r="C1191" s="13"/>
      <c r="D1191" s="13"/>
      <c r="E1191" s="13"/>
      <c r="F1191" s="58"/>
    </row>
    <row r="1192" spans="1:6" x14ac:dyDescent="0.25">
      <c r="A1192" s="13"/>
      <c r="B1192" s="13"/>
      <c r="C1192" s="13"/>
      <c r="D1192" s="13"/>
      <c r="E1192" s="13"/>
      <c r="F1192" s="58"/>
    </row>
    <row r="1193" spans="1:6" x14ac:dyDescent="0.25">
      <c r="A1193" s="13"/>
      <c r="B1193" s="13"/>
      <c r="C1193" s="13"/>
      <c r="D1193" s="13"/>
      <c r="E1193" s="13"/>
      <c r="F1193" s="58"/>
    </row>
    <row r="1194" spans="1:6" x14ac:dyDescent="0.25">
      <c r="A1194" s="13"/>
      <c r="B1194" s="13"/>
      <c r="C1194" s="13"/>
      <c r="D1194" s="13"/>
      <c r="E1194" s="13"/>
      <c r="F1194" s="58"/>
    </row>
    <row r="1195" spans="1:6" x14ac:dyDescent="0.25">
      <c r="A1195" s="13"/>
      <c r="B1195" s="13"/>
      <c r="C1195" s="13"/>
      <c r="D1195" s="13"/>
      <c r="E1195" s="13"/>
      <c r="F1195" s="58"/>
    </row>
    <row r="1196" spans="1:6" x14ac:dyDescent="0.25">
      <c r="A1196" s="13"/>
      <c r="B1196" s="13"/>
      <c r="C1196" s="13"/>
      <c r="D1196" s="13"/>
      <c r="E1196" s="13"/>
      <c r="F1196" s="58"/>
    </row>
    <row r="1197" spans="1:6" x14ac:dyDescent="0.25">
      <c r="A1197" s="13"/>
      <c r="B1197" s="13"/>
      <c r="C1197" s="13"/>
      <c r="D1197" s="13"/>
      <c r="E1197" s="13"/>
      <c r="F1197" s="58"/>
    </row>
    <row r="1198" spans="1:6" x14ac:dyDescent="0.25">
      <c r="A1198" s="13"/>
      <c r="B1198" s="13"/>
      <c r="C1198" s="13"/>
      <c r="D1198" s="13"/>
      <c r="E1198" s="13"/>
      <c r="F1198" s="58"/>
    </row>
    <row r="1199" spans="1:6" x14ac:dyDescent="0.25">
      <c r="A1199" s="13"/>
      <c r="B1199" s="13"/>
      <c r="C1199" s="13"/>
      <c r="D1199" s="13"/>
      <c r="E1199" s="13"/>
      <c r="F1199" s="58"/>
    </row>
    <row r="1200" spans="1:6" x14ac:dyDescent="0.25">
      <c r="A1200" s="13"/>
      <c r="B1200" s="13"/>
      <c r="C1200" s="13"/>
      <c r="D1200" s="13"/>
      <c r="E1200" s="13"/>
      <c r="F1200" s="58"/>
    </row>
    <row r="1201" spans="1:6" x14ac:dyDescent="0.25">
      <c r="A1201" s="13"/>
      <c r="B1201" s="13"/>
      <c r="C1201" s="13"/>
      <c r="D1201" s="13"/>
      <c r="E1201" s="13"/>
      <c r="F1201" s="58"/>
    </row>
    <row r="1202" spans="1:6" x14ac:dyDescent="0.25">
      <c r="A1202" s="13"/>
      <c r="B1202" s="13"/>
      <c r="C1202" s="13"/>
      <c r="D1202" s="13"/>
      <c r="E1202" s="13"/>
      <c r="F1202" s="58"/>
    </row>
    <row r="1203" spans="1:6" x14ac:dyDescent="0.25">
      <c r="A1203" s="13"/>
      <c r="B1203" s="13"/>
      <c r="C1203" s="13"/>
      <c r="D1203" s="13"/>
      <c r="E1203" s="13"/>
      <c r="F1203" s="58"/>
    </row>
    <row r="1204" spans="1:6" x14ac:dyDescent="0.25">
      <c r="A1204" s="13"/>
      <c r="B1204" s="13"/>
      <c r="C1204" s="13"/>
      <c r="D1204" s="13"/>
      <c r="E1204" s="13"/>
      <c r="F1204" s="58"/>
    </row>
    <row r="1205" spans="1:6" x14ac:dyDescent="0.25">
      <c r="A1205" s="13"/>
      <c r="B1205" s="13"/>
      <c r="C1205" s="13"/>
      <c r="D1205" s="13"/>
      <c r="E1205" s="13"/>
      <c r="F1205" s="58"/>
    </row>
    <row r="1206" spans="1:6" x14ac:dyDescent="0.25">
      <c r="A1206" s="13"/>
      <c r="B1206" s="13"/>
      <c r="C1206" s="13"/>
      <c r="D1206" s="13"/>
      <c r="E1206" s="13"/>
      <c r="F1206" s="58"/>
    </row>
    <row r="1207" spans="1:6" x14ac:dyDescent="0.25">
      <c r="A1207" s="13"/>
      <c r="B1207" s="13"/>
      <c r="C1207" s="13"/>
      <c r="D1207" s="13"/>
      <c r="E1207" s="13"/>
      <c r="F1207" s="58"/>
    </row>
    <row r="1208" spans="1:6" x14ac:dyDescent="0.25">
      <c r="A1208" s="13"/>
      <c r="B1208" s="13"/>
      <c r="C1208" s="13"/>
      <c r="D1208" s="13"/>
      <c r="E1208" s="13"/>
      <c r="F1208" s="58"/>
    </row>
    <row r="1209" spans="1:6" x14ac:dyDescent="0.25">
      <c r="A1209" s="13"/>
      <c r="B1209" s="13"/>
      <c r="C1209" s="13"/>
      <c r="D1209" s="13"/>
      <c r="E1209" s="13"/>
      <c r="F1209" s="58"/>
    </row>
    <row r="1210" spans="1:6" x14ac:dyDescent="0.25">
      <c r="A1210" s="13"/>
      <c r="B1210" s="13"/>
      <c r="C1210" s="13"/>
      <c r="D1210" s="13"/>
      <c r="E1210" s="13"/>
      <c r="F1210" s="58"/>
    </row>
    <row r="1211" spans="1:6" x14ac:dyDescent="0.25">
      <c r="A1211" s="13"/>
      <c r="B1211" s="13"/>
      <c r="C1211" s="13"/>
      <c r="D1211" s="13"/>
      <c r="E1211" s="13"/>
      <c r="F1211" s="58"/>
    </row>
    <row r="1212" spans="1:6" x14ac:dyDescent="0.25">
      <c r="A1212" s="13"/>
      <c r="B1212" s="13"/>
      <c r="C1212" s="13"/>
      <c r="D1212" s="13"/>
      <c r="E1212" s="13"/>
      <c r="F1212" s="58"/>
    </row>
    <row r="1213" spans="1:6" x14ac:dyDescent="0.25">
      <c r="A1213" s="13"/>
      <c r="B1213" s="13"/>
      <c r="C1213" s="13"/>
      <c r="D1213" s="13"/>
      <c r="E1213" s="13"/>
      <c r="F1213" s="58"/>
    </row>
    <row r="1214" spans="1:6" x14ac:dyDescent="0.25">
      <c r="A1214" s="13"/>
      <c r="B1214" s="13"/>
      <c r="C1214" s="13"/>
      <c r="D1214" s="13"/>
      <c r="E1214" s="13"/>
      <c r="F1214" s="58"/>
    </row>
    <row r="1215" spans="1:6" x14ac:dyDescent="0.25">
      <c r="A1215" s="13"/>
      <c r="B1215" s="13"/>
      <c r="C1215" s="13"/>
      <c r="D1215" s="13"/>
      <c r="E1215" s="13"/>
      <c r="F1215" s="58"/>
    </row>
    <row r="1216" spans="1:6" x14ac:dyDescent="0.25">
      <c r="A1216" s="13"/>
      <c r="B1216" s="13"/>
      <c r="C1216" s="13"/>
      <c r="D1216" s="13"/>
      <c r="E1216" s="13"/>
      <c r="F1216" s="58"/>
    </row>
    <row r="1217" spans="1:6" x14ac:dyDescent="0.25">
      <c r="A1217" s="13"/>
      <c r="B1217" s="13"/>
      <c r="C1217" s="13"/>
      <c r="D1217" s="13"/>
      <c r="E1217" s="13"/>
      <c r="F1217" s="58"/>
    </row>
    <row r="1218" spans="1:6" x14ac:dyDescent="0.25">
      <c r="A1218" s="13"/>
      <c r="B1218" s="13"/>
      <c r="C1218" s="13"/>
      <c r="D1218" s="13"/>
      <c r="E1218" s="13"/>
      <c r="F1218" s="58"/>
    </row>
    <row r="1219" spans="1:6" x14ac:dyDescent="0.25">
      <c r="A1219" s="13"/>
      <c r="B1219" s="13"/>
      <c r="C1219" s="13"/>
      <c r="D1219" s="13"/>
      <c r="E1219" s="13"/>
      <c r="F1219" s="58"/>
    </row>
    <row r="1220" spans="1:6" x14ac:dyDescent="0.25">
      <c r="A1220" s="13"/>
      <c r="B1220" s="13"/>
      <c r="C1220" s="13"/>
      <c r="D1220" s="13"/>
      <c r="E1220" s="13"/>
      <c r="F1220" s="58"/>
    </row>
    <row r="1221" spans="1:6" x14ac:dyDescent="0.25">
      <c r="A1221" s="13"/>
      <c r="B1221" s="13"/>
      <c r="C1221" s="13"/>
      <c r="D1221" s="13"/>
      <c r="E1221" s="13"/>
      <c r="F1221" s="58"/>
    </row>
    <row r="1222" spans="1:6" x14ac:dyDescent="0.25">
      <c r="A1222" s="13"/>
      <c r="B1222" s="13"/>
      <c r="C1222" s="13"/>
      <c r="D1222" s="13"/>
      <c r="E1222" s="13"/>
      <c r="F1222" s="58"/>
    </row>
    <row r="1223" spans="1:6" x14ac:dyDescent="0.25">
      <c r="A1223" s="13"/>
      <c r="B1223" s="13"/>
      <c r="C1223" s="13"/>
      <c r="D1223" s="13"/>
      <c r="E1223" s="13"/>
      <c r="F1223" s="58"/>
    </row>
    <row r="1224" spans="1:6" x14ac:dyDescent="0.25">
      <c r="A1224" s="13"/>
      <c r="B1224" s="13"/>
      <c r="C1224" s="13"/>
      <c r="D1224" s="13"/>
      <c r="E1224" s="13"/>
      <c r="F1224" s="58"/>
    </row>
    <row r="1225" spans="1:6" x14ac:dyDescent="0.25">
      <c r="A1225" s="13"/>
      <c r="B1225" s="13"/>
      <c r="C1225" s="13"/>
      <c r="D1225" s="13"/>
      <c r="E1225" s="13"/>
      <c r="F1225" s="58"/>
    </row>
    <row r="1226" spans="1:6" x14ac:dyDescent="0.25">
      <c r="A1226" s="13"/>
      <c r="B1226" s="13"/>
      <c r="C1226" s="13"/>
      <c r="D1226" s="13"/>
      <c r="E1226" s="13"/>
      <c r="F1226" s="58"/>
    </row>
    <row r="1227" spans="1:6" x14ac:dyDescent="0.25">
      <c r="A1227" s="13"/>
      <c r="B1227" s="13"/>
      <c r="C1227" s="13"/>
      <c r="D1227" s="13"/>
      <c r="E1227" s="13"/>
      <c r="F1227" s="58"/>
    </row>
    <row r="1228" spans="1:6" x14ac:dyDescent="0.25">
      <c r="A1228" s="13"/>
      <c r="B1228" s="13"/>
      <c r="C1228" s="13"/>
      <c r="D1228" s="13"/>
      <c r="E1228" s="13"/>
      <c r="F1228" s="58"/>
    </row>
    <row r="1229" spans="1:6" x14ac:dyDescent="0.25">
      <c r="A1229" s="13"/>
      <c r="B1229" s="13"/>
      <c r="C1229" s="13"/>
      <c r="D1229" s="13"/>
      <c r="E1229" s="13"/>
      <c r="F1229" s="58"/>
    </row>
    <row r="1230" spans="1:6" x14ac:dyDescent="0.25">
      <c r="A1230" s="13"/>
      <c r="B1230" s="13"/>
      <c r="C1230" s="13"/>
      <c r="D1230" s="13"/>
      <c r="E1230" s="13"/>
      <c r="F1230" s="58"/>
    </row>
    <row r="1231" spans="1:6" x14ac:dyDescent="0.25">
      <c r="A1231" s="13"/>
      <c r="B1231" s="13"/>
      <c r="C1231" s="13"/>
      <c r="D1231" s="13"/>
      <c r="E1231" s="13"/>
      <c r="F1231" s="58"/>
    </row>
    <row r="1232" spans="1:6" x14ac:dyDescent="0.25">
      <c r="A1232" s="13"/>
      <c r="B1232" s="13"/>
      <c r="C1232" s="13"/>
      <c r="D1232" s="13"/>
      <c r="E1232" s="13"/>
      <c r="F1232" s="58"/>
    </row>
    <row r="1233" spans="1:6" x14ac:dyDescent="0.25">
      <c r="A1233" s="13"/>
      <c r="B1233" s="13"/>
      <c r="C1233" s="13"/>
      <c r="D1233" s="13"/>
      <c r="E1233" s="13"/>
      <c r="F1233" s="58"/>
    </row>
    <row r="1234" spans="1:6" x14ac:dyDescent="0.25">
      <c r="A1234" s="13"/>
      <c r="B1234" s="13"/>
      <c r="C1234" s="13"/>
      <c r="D1234" s="13"/>
      <c r="E1234" s="13"/>
      <c r="F1234" s="58"/>
    </row>
    <row r="1235" spans="1:6" x14ac:dyDescent="0.25">
      <c r="A1235" s="13"/>
      <c r="B1235" s="13"/>
      <c r="C1235" s="13"/>
      <c r="D1235" s="13"/>
      <c r="E1235" s="13"/>
      <c r="F1235" s="58"/>
    </row>
    <row r="1236" spans="1:6" x14ac:dyDescent="0.25">
      <c r="A1236" s="13"/>
      <c r="B1236" s="13"/>
      <c r="C1236" s="13"/>
      <c r="D1236" s="13"/>
      <c r="E1236" s="13"/>
      <c r="F1236" s="58"/>
    </row>
    <row r="1237" spans="1:6" x14ac:dyDescent="0.25">
      <c r="A1237" s="13"/>
      <c r="B1237" s="13"/>
      <c r="C1237" s="13"/>
      <c r="D1237" s="13"/>
      <c r="E1237" s="13"/>
      <c r="F1237" s="58"/>
    </row>
    <row r="1238" spans="1:6" x14ac:dyDescent="0.25">
      <c r="A1238" s="13"/>
      <c r="B1238" s="13"/>
      <c r="C1238" s="13"/>
      <c r="D1238" s="13"/>
      <c r="E1238" s="13"/>
      <c r="F1238" s="58"/>
    </row>
    <row r="1239" spans="1:6" x14ac:dyDescent="0.25">
      <c r="A1239" s="13"/>
      <c r="B1239" s="13"/>
      <c r="C1239" s="13"/>
      <c r="D1239" s="13"/>
      <c r="E1239" s="13"/>
      <c r="F1239" s="58"/>
    </row>
    <row r="1240" spans="1:6" x14ac:dyDescent="0.25">
      <c r="A1240" s="13"/>
      <c r="B1240" s="13"/>
      <c r="C1240" s="13"/>
      <c r="D1240" s="13"/>
      <c r="E1240" s="13"/>
      <c r="F1240" s="58"/>
    </row>
    <row r="1241" spans="1:6" x14ac:dyDescent="0.25">
      <c r="A1241" s="13"/>
      <c r="B1241" s="13"/>
      <c r="C1241" s="13"/>
      <c r="D1241" s="13"/>
      <c r="E1241" s="13"/>
      <c r="F1241" s="58"/>
    </row>
    <row r="1242" spans="1:6" x14ac:dyDescent="0.25">
      <c r="A1242" s="13"/>
      <c r="B1242" s="13"/>
      <c r="C1242" s="13"/>
      <c r="D1242" s="13"/>
      <c r="E1242" s="13"/>
      <c r="F1242" s="58"/>
    </row>
    <row r="1243" spans="1:6" x14ac:dyDescent="0.25">
      <c r="A1243" s="13"/>
      <c r="B1243" s="13"/>
      <c r="C1243" s="13"/>
      <c r="D1243" s="13"/>
      <c r="E1243" s="13"/>
      <c r="F1243" s="58"/>
    </row>
    <row r="1244" spans="1:6" x14ac:dyDescent="0.25">
      <c r="A1244" s="13"/>
      <c r="B1244" s="13"/>
      <c r="C1244" s="13"/>
      <c r="D1244" s="13"/>
      <c r="E1244" s="13"/>
      <c r="F1244" s="58"/>
    </row>
    <row r="1245" spans="1:6" x14ac:dyDescent="0.25">
      <c r="A1245" s="13"/>
      <c r="B1245" s="13"/>
      <c r="C1245" s="13"/>
      <c r="D1245" s="13"/>
      <c r="E1245" s="13"/>
      <c r="F1245" s="58"/>
    </row>
    <row r="1246" spans="1:6" x14ac:dyDescent="0.25">
      <c r="A1246" s="13"/>
      <c r="B1246" s="13"/>
      <c r="C1246" s="13"/>
      <c r="D1246" s="13"/>
      <c r="E1246" s="13"/>
      <c r="F1246" s="58"/>
    </row>
    <row r="1247" spans="1:6" x14ac:dyDescent="0.25">
      <c r="A1247" s="13"/>
      <c r="B1247" s="13"/>
      <c r="C1247" s="13"/>
      <c r="D1247" s="13"/>
      <c r="E1247" s="13"/>
      <c r="F1247" s="58"/>
    </row>
    <row r="1248" spans="1:6" x14ac:dyDescent="0.25">
      <c r="A1248" s="13"/>
      <c r="B1248" s="13"/>
      <c r="C1248" s="13"/>
      <c r="D1248" s="13"/>
      <c r="E1248" s="13"/>
      <c r="F1248" s="58"/>
    </row>
    <row r="1249" spans="1:6" x14ac:dyDescent="0.25">
      <c r="A1249" s="13"/>
      <c r="B1249" s="13"/>
      <c r="C1249" s="13"/>
      <c r="D1249" s="13"/>
      <c r="E1249" s="13"/>
      <c r="F1249" s="58"/>
    </row>
    <row r="1250" spans="1:6" x14ac:dyDescent="0.25">
      <c r="A1250" s="13"/>
      <c r="B1250" s="13"/>
      <c r="C1250" s="13"/>
      <c r="D1250" s="13"/>
      <c r="E1250" s="13"/>
      <c r="F1250" s="58"/>
    </row>
    <row r="1251" spans="1:6" x14ac:dyDescent="0.25">
      <c r="A1251" s="13"/>
      <c r="B1251" s="13"/>
      <c r="C1251" s="13"/>
      <c r="D1251" s="13"/>
      <c r="E1251" s="13"/>
      <c r="F1251" s="58"/>
    </row>
    <row r="1252" spans="1:6" x14ac:dyDescent="0.25">
      <c r="A1252" s="13"/>
      <c r="B1252" s="13"/>
      <c r="C1252" s="13"/>
      <c r="D1252" s="13"/>
      <c r="E1252" s="13"/>
      <c r="F1252" s="58"/>
    </row>
    <row r="1253" spans="1:6" x14ac:dyDescent="0.25">
      <c r="A1253" s="13"/>
      <c r="B1253" s="13"/>
      <c r="C1253" s="13"/>
      <c r="D1253" s="13"/>
      <c r="E1253" s="13"/>
      <c r="F1253" s="58"/>
    </row>
    <row r="1254" spans="1:6" x14ac:dyDescent="0.25">
      <c r="A1254" s="13"/>
      <c r="B1254" s="13"/>
      <c r="C1254" s="13"/>
      <c r="D1254" s="13"/>
      <c r="E1254" s="13"/>
      <c r="F1254" s="58"/>
    </row>
    <row r="1255" spans="1:6" x14ac:dyDescent="0.25">
      <c r="A1255" s="13"/>
      <c r="B1255" s="13"/>
      <c r="C1255" s="13"/>
      <c r="D1255" s="13"/>
      <c r="E1255" s="13"/>
      <c r="F1255" s="58"/>
    </row>
    <row r="1256" spans="1:6" x14ac:dyDescent="0.25">
      <c r="A1256" s="13"/>
      <c r="B1256" s="13"/>
      <c r="C1256" s="13"/>
      <c r="D1256" s="13"/>
      <c r="E1256" s="13"/>
      <c r="F1256" s="58"/>
    </row>
    <row r="1257" spans="1:6" x14ac:dyDescent="0.25">
      <c r="A1257" s="13"/>
      <c r="B1257" s="13"/>
      <c r="C1257" s="13"/>
      <c r="D1257" s="13"/>
      <c r="E1257" s="13"/>
      <c r="F1257" s="58"/>
    </row>
    <row r="1258" spans="1:6" x14ac:dyDescent="0.25">
      <c r="A1258" s="13"/>
      <c r="B1258" s="13"/>
      <c r="C1258" s="13"/>
      <c r="D1258" s="13"/>
      <c r="E1258" s="13"/>
      <c r="F1258" s="58"/>
    </row>
    <row r="1259" spans="1:6" x14ac:dyDescent="0.25">
      <c r="A1259" s="13"/>
      <c r="B1259" s="13"/>
      <c r="C1259" s="13"/>
      <c r="D1259" s="13"/>
      <c r="E1259" s="13"/>
      <c r="F1259" s="58"/>
    </row>
    <row r="1260" spans="1:6" x14ac:dyDescent="0.25">
      <c r="A1260" s="13"/>
      <c r="B1260" s="13"/>
      <c r="C1260" s="13"/>
      <c r="D1260" s="13"/>
      <c r="E1260" s="13"/>
      <c r="F1260" s="58"/>
    </row>
    <row r="1261" spans="1:6" x14ac:dyDescent="0.25">
      <c r="A1261" s="13"/>
      <c r="B1261" s="13"/>
      <c r="C1261" s="13"/>
      <c r="D1261" s="13"/>
      <c r="E1261" s="13"/>
      <c r="F1261" s="58"/>
    </row>
    <row r="1262" spans="1:6" x14ac:dyDescent="0.25">
      <c r="A1262" s="13"/>
      <c r="B1262" s="13"/>
      <c r="C1262" s="13"/>
      <c r="D1262" s="13"/>
      <c r="E1262" s="13"/>
      <c r="F1262" s="58"/>
    </row>
    <row r="1263" spans="1:6" x14ac:dyDescent="0.25">
      <c r="A1263" s="13"/>
      <c r="B1263" s="13"/>
      <c r="C1263" s="13"/>
      <c r="D1263" s="13"/>
      <c r="E1263" s="13"/>
      <c r="F1263" s="58"/>
    </row>
    <row r="1264" spans="1:6" x14ac:dyDescent="0.25">
      <c r="A1264" s="13"/>
      <c r="B1264" s="13"/>
      <c r="C1264" s="13"/>
      <c r="D1264" s="13"/>
      <c r="E1264" s="13"/>
      <c r="F1264" s="58"/>
    </row>
    <row r="1265" spans="1:6" x14ac:dyDescent="0.25">
      <c r="A1265" s="13"/>
      <c r="B1265" s="13"/>
      <c r="C1265" s="13"/>
      <c r="D1265" s="13"/>
      <c r="E1265" s="13"/>
      <c r="F1265" s="58"/>
    </row>
    <row r="1266" spans="1:6" x14ac:dyDescent="0.25">
      <c r="A1266" s="13"/>
      <c r="B1266" s="13"/>
      <c r="C1266" s="13"/>
      <c r="D1266" s="13"/>
      <c r="E1266" s="13"/>
      <c r="F1266" s="58"/>
    </row>
    <row r="1267" spans="1:6" x14ac:dyDescent="0.25">
      <c r="A1267" s="13"/>
      <c r="B1267" s="13"/>
      <c r="C1267" s="13"/>
      <c r="D1267" s="13"/>
      <c r="E1267" s="13"/>
      <c r="F1267" s="58"/>
    </row>
    <row r="1268" spans="1:6" x14ac:dyDescent="0.25">
      <c r="A1268" s="13"/>
      <c r="B1268" s="13"/>
      <c r="C1268" s="13"/>
      <c r="D1268" s="13"/>
      <c r="E1268" s="13"/>
      <c r="F1268" s="58"/>
    </row>
    <row r="1269" spans="1:6" x14ac:dyDescent="0.25">
      <c r="A1269" s="13"/>
      <c r="B1269" s="13"/>
      <c r="C1269" s="13"/>
      <c r="D1269" s="13"/>
      <c r="E1269" s="13"/>
      <c r="F1269" s="58"/>
    </row>
    <row r="1270" spans="1:6" x14ac:dyDescent="0.25">
      <c r="A1270" s="13"/>
      <c r="B1270" s="13"/>
      <c r="C1270" s="13"/>
      <c r="D1270" s="13"/>
      <c r="E1270" s="13"/>
      <c r="F1270" s="58"/>
    </row>
    <row r="1271" spans="1:6" x14ac:dyDescent="0.25">
      <c r="A1271" s="13"/>
      <c r="B1271" s="13"/>
      <c r="C1271" s="13"/>
      <c r="D1271" s="13"/>
      <c r="E1271" s="13"/>
      <c r="F1271" s="58"/>
    </row>
    <row r="1272" spans="1:6" x14ac:dyDescent="0.25">
      <c r="A1272" s="13"/>
      <c r="B1272" s="13"/>
      <c r="C1272" s="13"/>
      <c r="D1272" s="13"/>
      <c r="E1272" s="13"/>
      <c r="F1272" s="58"/>
    </row>
    <row r="1273" spans="1:6" x14ac:dyDescent="0.25">
      <c r="A1273" s="13"/>
      <c r="B1273" s="13"/>
      <c r="C1273" s="13"/>
      <c r="D1273" s="13"/>
      <c r="E1273" s="13"/>
      <c r="F1273" s="58"/>
    </row>
    <row r="1274" spans="1:6" x14ac:dyDescent="0.25">
      <c r="A1274" s="13"/>
      <c r="B1274" s="13"/>
      <c r="C1274" s="13"/>
      <c r="D1274" s="13"/>
      <c r="E1274" s="13"/>
      <c r="F1274" s="58"/>
    </row>
    <row r="1275" spans="1:6" x14ac:dyDescent="0.25">
      <c r="A1275" s="13"/>
      <c r="B1275" s="13"/>
      <c r="C1275" s="13"/>
      <c r="D1275" s="13"/>
      <c r="E1275" s="13"/>
      <c r="F1275" s="58"/>
    </row>
    <row r="1276" spans="1:6" x14ac:dyDescent="0.25">
      <c r="A1276" s="13"/>
      <c r="B1276" s="13"/>
      <c r="C1276" s="13"/>
      <c r="D1276" s="13"/>
      <c r="E1276" s="13"/>
      <c r="F1276" s="58"/>
    </row>
    <row r="1277" spans="1:6" x14ac:dyDescent="0.25">
      <c r="A1277" s="13"/>
      <c r="B1277" s="13"/>
      <c r="C1277" s="13"/>
      <c r="D1277" s="13"/>
      <c r="E1277" s="13"/>
      <c r="F1277" s="58"/>
    </row>
    <row r="1278" spans="1:6" x14ac:dyDescent="0.25">
      <c r="A1278" s="13"/>
      <c r="B1278" s="13"/>
      <c r="C1278" s="13"/>
      <c r="D1278" s="13"/>
      <c r="E1278" s="13"/>
      <c r="F1278" s="58"/>
    </row>
    <row r="1279" spans="1:6" x14ac:dyDescent="0.25">
      <c r="A1279" s="13"/>
      <c r="B1279" s="13"/>
      <c r="C1279" s="13"/>
      <c r="D1279" s="13"/>
      <c r="E1279" s="13"/>
      <c r="F1279" s="58"/>
    </row>
    <row r="1280" spans="1:6" x14ac:dyDescent="0.25">
      <c r="A1280" s="13"/>
      <c r="B1280" s="13"/>
      <c r="C1280" s="13"/>
      <c r="D1280" s="13"/>
      <c r="E1280" s="13"/>
      <c r="F1280" s="58"/>
    </row>
    <row r="1281" spans="1:6" x14ac:dyDescent="0.25">
      <c r="A1281" s="13"/>
      <c r="B1281" s="13"/>
      <c r="C1281" s="13"/>
      <c r="D1281" s="13"/>
      <c r="E1281" s="13"/>
      <c r="F1281" s="58"/>
    </row>
    <row r="1282" spans="1:6" x14ac:dyDescent="0.25">
      <c r="A1282" s="13"/>
      <c r="B1282" s="13"/>
      <c r="C1282" s="13"/>
      <c r="D1282" s="13"/>
      <c r="E1282" s="13"/>
      <c r="F1282" s="58"/>
    </row>
    <row r="1283" spans="1:6" x14ac:dyDescent="0.25">
      <c r="A1283" s="13"/>
      <c r="B1283" s="13"/>
      <c r="C1283" s="13"/>
      <c r="D1283" s="13"/>
      <c r="E1283" s="13"/>
      <c r="F1283" s="58"/>
    </row>
    <row r="1284" spans="1:6" x14ac:dyDescent="0.25">
      <c r="A1284" s="13"/>
      <c r="B1284" s="13"/>
      <c r="C1284" s="13"/>
      <c r="D1284" s="13"/>
      <c r="E1284" s="13"/>
      <c r="F1284" s="58"/>
    </row>
    <row r="1285" spans="1:6" x14ac:dyDescent="0.25">
      <c r="A1285" s="13"/>
      <c r="B1285" s="13"/>
      <c r="C1285" s="13"/>
      <c r="D1285" s="13"/>
      <c r="E1285" s="13"/>
      <c r="F1285" s="58"/>
    </row>
    <row r="1286" spans="1:6" x14ac:dyDescent="0.25">
      <c r="A1286" s="13"/>
      <c r="B1286" s="13"/>
      <c r="C1286" s="13"/>
      <c r="D1286" s="13"/>
      <c r="E1286" s="13"/>
      <c r="F1286" s="58"/>
    </row>
    <row r="1287" spans="1:6" x14ac:dyDescent="0.25">
      <c r="A1287" s="13"/>
      <c r="B1287" s="13"/>
      <c r="C1287" s="13"/>
      <c r="D1287" s="13"/>
      <c r="E1287" s="13"/>
      <c r="F1287" s="58"/>
    </row>
    <row r="1288" spans="1:6" x14ac:dyDescent="0.25">
      <c r="A1288" s="13"/>
      <c r="B1288" s="13"/>
      <c r="C1288" s="13"/>
      <c r="D1288" s="13"/>
      <c r="E1288" s="13"/>
      <c r="F1288" s="58"/>
    </row>
    <row r="1289" spans="1:6" x14ac:dyDescent="0.25">
      <c r="A1289" s="13"/>
      <c r="B1289" s="13"/>
      <c r="C1289" s="13"/>
      <c r="D1289" s="13"/>
      <c r="E1289" s="13"/>
      <c r="F1289" s="58"/>
    </row>
    <row r="1290" spans="1:6" x14ac:dyDescent="0.25">
      <c r="A1290" s="13"/>
      <c r="B1290" s="13"/>
      <c r="C1290" s="13"/>
      <c r="D1290" s="13"/>
      <c r="E1290" s="13"/>
      <c r="F1290" s="58"/>
    </row>
    <row r="1291" spans="1:6" x14ac:dyDescent="0.25">
      <c r="A1291" s="13"/>
      <c r="B1291" s="13"/>
      <c r="C1291" s="13"/>
      <c r="D1291" s="13"/>
      <c r="E1291" s="13"/>
      <c r="F1291" s="58"/>
    </row>
    <row r="1292" spans="1:6" x14ac:dyDescent="0.25">
      <c r="A1292" s="13"/>
      <c r="B1292" s="13"/>
      <c r="C1292" s="13"/>
      <c r="D1292" s="13"/>
      <c r="E1292" s="13"/>
      <c r="F1292" s="58"/>
    </row>
    <row r="1293" spans="1:6" x14ac:dyDescent="0.25">
      <c r="A1293" s="13"/>
      <c r="B1293" s="13"/>
      <c r="C1293" s="13"/>
      <c r="D1293" s="13"/>
      <c r="E1293" s="13"/>
      <c r="F1293" s="58"/>
    </row>
    <row r="1294" spans="1:6" x14ac:dyDescent="0.25">
      <c r="A1294" s="13"/>
      <c r="B1294" s="13"/>
      <c r="C1294" s="13"/>
      <c r="D1294" s="13"/>
      <c r="E1294" s="13"/>
      <c r="F1294" s="58"/>
    </row>
    <row r="1295" spans="1:6" x14ac:dyDescent="0.25">
      <c r="A1295" s="13"/>
      <c r="B1295" s="13"/>
      <c r="C1295" s="13"/>
      <c r="D1295" s="13"/>
      <c r="E1295" s="13"/>
      <c r="F1295" s="58"/>
    </row>
    <row r="1296" spans="1:6" x14ac:dyDescent="0.25">
      <c r="A1296" s="13"/>
      <c r="B1296" s="13"/>
      <c r="C1296" s="13"/>
      <c r="D1296" s="13"/>
      <c r="E1296" s="13"/>
      <c r="F1296" s="58"/>
    </row>
    <row r="1297" spans="1:6" x14ac:dyDescent="0.25">
      <c r="A1297" s="13"/>
      <c r="B1297" s="13"/>
      <c r="C1297" s="13"/>
      <c r="D1297" s="13"/>
      <c r="E1297" s="13"/>
      <c r="F1297" s="58"/>
    </row>
    <row r="1298" spans="1:6" x14ac:dyDescent="0.25">
      <c r="A1298" s="13"/>
      <c r="B1298" s="13"/>
      <c r="C1298" s="13"/>
      <c r="D1298" s="13"/>
      <c r="E1298" s="13"/>
      <c r="F1298" s="58"/>
    </row>
    <row r="1299" spans="1:6" x14ac:dyDescent="0.25">
      <c r="A1299" s="13"/>
      <c r="B1299" s="13"/>
      <c r="C1299" s="13"/>
      <c r="D1299" s="13"/>
      <c r="E1299" s="13"/>
      <c r="F1299" s="58"/>
    </row>
    <row r="1300" spans="1:6" x14ac:dyDescent="0.25">
      <c r="A1300" s="13"/>
      <c r="B1300" s="13"/>
      <c r="C1300" s="13"/>
      <c r="D1300" s="13"/>
      <c r="E1300" s="13"/>
      <c r="F1300" s="58"/>
    </row>
    <row r="1301" spans="1:6" x14ac:dyDescent="0.25">
      <c r="A1301" s="13"/>
      <c r="B1301" s="13"/>
      <c r="C1301" s="13"/>
      <c r="D1301" s="13"/>
      <c r="E1301" s="13"/>
      <c r="F1301" s="58"/>
    </row>
    <row r="1302" spans="1:6" x14ac:dyDescent="0.25">
      <c r="A1302" s="13"/>
      <c r="B1302" s="13"/>
      <c r="C1302" s="13"/>
      <c r="D1302" s="13"/>
      <c r="E1302" s="13"/>
      <c r="F1302" s="58"/>
    </row>
    <row r="1303" spans="1:6" x14ac:dyDescent="0.25">
      <c r="A1303" s="13"/>
      <c r="B1303" s="13"/>
      <c r="C1303" s="13"/>
      <c r="D1303" s="13"/>
      <c r="E1303" s="13"/>
      <c r="F1303" s="58"/>
    </row>
    <row r="1304" spans="1:6" x14ac:dyDescent="0.25">
      <c r="A1304" s="13"/>
      <c r="B1304" s="13"/>
      <c r="C1304" s="13"/>
      <c r="D1304" s="13"/>
      <c r="E1304" s="13"/>
      <c r="F1304" s="58"/>
    </row>
    <row r="1305" spans="1:6" x14ac:dyDescent="0.25">
      <c r="A1305" s="13"/>
      <c r="B1305" s="13"/>
      <c r="C1305" s="13"/>
      <c r="D1305" s="13"/>
      <c r="E1305" s="13"/>
      <c r="F1305" s="58"/>
    </row>
    <row r="1306" spans="1:6" x14ac:dyDescent="0.25">
      <c r="A1306" s="13"/>
      <c r="B1306" s="13"/>
      <c r="C1306" s="13"/>
      <c r="D1306" s="13"/>
      <c r="E1306" s="13"/>
      <c r="F1306" s="58"/>
    </row>
    <row r="1307" spans="1:6" x14ac:dyDescent="0.25">
      <c r="A1307" s="13"/>
      <c r="B1307" s="13"/>
      <c r="C1307" s="13"/>
      <c r="D1307" s="13"/>
      <c r="E1307" s="13"/>
      <c r="F1307" s="58"/>
    </row>
    <row r="1308" spans="1:6" x14ac:dyDescent="0.25">
      <c r="A1308" s="13"/>
      <c r="B1308" s="13"/>
      <c r="C1308" s="13"/>
      <c r="D1308" s="13"/>
      <c r="E1308" s="13"/>
      <c r="F1308" s="58"/>
    </row>
    <row r="1309" spans="1:6" x14ac:dyDescent="0.25">
      <c r="A1309" s="13"/>
      <c r="B1309" s="13"/>
      <c r="C1309" s="13"/>
      <c r="D1309" s="13"/>
      <c r="E1309" s="13"/>
      <c r="F1309" s="58"/>
    </row>
    <row r="1310" spans="1:6" x14ac:dyDescent="0.25">
      <c r="A1310" s="13"/>
      <c r="B1310" s="13"/>
      <c r="C1310" s="13"/>
      <c r="D1310" s="13"/>
      <c r="E1310" s="13"/>
      <c r="F1310" s="58"/>
    </row>
    <row r="1311" spans="1:6" x14ac:dyDescent="0.25">
      <c r="A1311" s="13"/>
      <c r="B1311" s="13"/>
      <c r="C1311" s="13"/>
      <c r="D1311" s="13"/>
      <c r="E1311" s="13"/>
      <c r="F1311" s="58"/>
    </row>
    <row r="1312" spans="1:6" x14ac:dyDescent="0.25">
      <c r="A1312" s="13"/>
      <c r="B1312" s="13"/>
      <c r="C1312" s="13"/>
      <c r="D1312" s="13"/>
      <c r="E1312" s="13"/>
      <c r="F1312" s="58"/>
    </row>
    <row r="1313" spans="1:6" x14ac:dyDescent="0.25">
      <c r="A1313" s="13"/>
      <c r="B1313" s="13"/>
      <c r="C1313" s="13"/>
      <c r="D1313" s="13"/>
      <c r="E1313" s="13"/>
      <c r="F1313" s="58"/>
    </row>
    <row r="1314" spans="1:6" x14ac:dyDescent="0.25">
      <c r="A1314" s="13"/>
      <c r="B1314" s="13"/>
      <c r="C1314" s="13"/>
      <c r="D1314" s="13"/>
      <c r="E1314" s="13"/>
      <c r="F1314" s="58"/>
    </row>
    <row r="1315" spans="1:6" x14ac:dyDescent="0.25">
      <c r="A1315" s="13"/>
      <c r="B1315" s="13"/>
      <c r="C1315" s="13"/>
      <c r="D1315" s="13"/>
      <c r="E1315" s="13"/>
      <c r="F1315" s="58"/>
    </row>
    <row r="1316" spans="1:6" x14ac:dyDescent="0.25">
      <c r="A1316" s="13"/>
      <c r="B1316" s="13"/>
      <c r="C1316" s="13"/>
      <c r="D1316" s="13"/>
      <c r="E1316" s="13"/>
      <c r="F1316" s="58"/>
    </row>
    <row r="1317" spans="1:6" x14ac:dyDescent="0.25">
      <c r="A1317" s="13"/>
      <c r="B1317" s="13"/>
      <c r="C1317" s="13"/>
      <c r="D1317" s="13"/>
      <c r="E1317" s="13"/>
      <c r="F1317" s="58"/>
    </row>
    <row r="1318" spans="1:6" x14ac:dyDescent="0.25">
      <c r="A1318" s="13"/>
      <c r="B1318" s="13"/>
      <c r="C1318" s="13"/>
      <c r="D1318" s="13"/>
      <c r="E1318" s="13"/>
      <c r="F1318" s="58"/>
    </row>
    <row r="1319" spans="1:6" x14ac:dyDescent="0.25">
      <c r="A1319" s="13"/>
      <c r="B1319" s="13"/>
      <c r="C1319" s="13"/>
      <c r="D1319" s="13"/>
      <c r="E1319" s="13"/>
      <c r="F1319" s="58"/>
    </row>
    <row r="1320" spans="1:6" x14ac:dyDescent="0.25">
      <c r="A1320" s="13"/>
      <c r="B1320" s="13"/>
      <c r="C1320" s="13"/>
      <c r="D1320" s="13"/>
      <c r="E1320" s="13"/>
      <c r="F1320" s="58"/>
    </row>
    <row r="1321" spans="1:6" x14ac:dyDescent="0.25">
      <c r="A1321" s="13"/>
      <c r="B1321" s="13"/>
      <c r="C1321" s="13"/>
      <c r="D1321" s="13"/>
      <c r="E1321" s="13"/>
      <c r="F1321" s="58"/>
    </row>
    <row r="1322" spans="1:6" x14ac:dyDescent="0.25">
      <c r="A1322" s="13"/>
      <c r="B1322" s="13"/>
      <c r="C1322" s="13"/>
      <c r="D1322" s="13"/>
      <c r="E1322" s="13"/>
      <c r="F1322" s="58"/>
    </row>
    <row r="1323" spans="1:6" x14ac:dyDescent="0.25">
      <c r="A1323" s="13"/>
      <c r="B1323" s="13"/>
      <c r="C1323" s="13"/>
      <c r="D1323" s="13"/>
      <c r="E1323" s="13"/>
      <c r="F1323" s="58"/>
    </row>
    <row r="1324" spans="1:6" x14ac:dyDescent="0.25">
      <c r="A1324" s="13"/>
      <c r="B1324" s="13"/>
      <c r="C1324" s="13"/>
      <c r="D1324" s="13"/>
      <c r="E1324" s="13"/>
      <c r="F1324" s="58"/>
    </row>
    <row r="1325" spans="1:6" x14ac:dyDescent="0.25">
      <c r="A1325" s="13"/>
      <c r="B1325" s="13"/>
      <c r="C1325" s="13"/>
      <c r="D1325" s="13"/>
      <c r="E1325" s="13"/>
      <c r="F1325" s="58"/>
    </row>
    <row r="1326" spans="1:6" x14ac:dyDescent="0.25">
      <c r="A1326" s="13"/>
      <c r="B1326" s="13"/>
      <c r="C1326" s="13"/>
      <c r="D1326" s="13"/>
      <c r="E1326" s="13"/>
      <c r="F1326" s="58"/>
    </row>
    <row r="1327" spans="1:6" x14ac:dyDescent="0.25">
      <c r="A1327" s="13"/>
      <c r="B1327" s="13"/>
      <c r="C1327" s="13"/>
      <c r="D1327" s="13"/>
      <c r="E1327" s="13"/>
      <c r="F1327" s="58"/>
    </row>
    <row r="1328" spans="1:6" x14ac:dyDescent="0.25">
      <c r="A1328" s="13"/>
      <c r="B1328" s="13"/>
      <c r="C1328" s="13"/>
      <c r="D1328" s="13"/>
      <c r="E1328" s="13"/>
      <c r="F1328" s="58"/>
    </row>
    <row r="1329" spans="1:6" x14ac:dyDescent="0.25">
      <c r="A1329" s="13"/>
      <c r="B1329" s="13"/>
      <c r="C1329" s="13"/>
      <c r="D1329" s="13"/>
      <c r="E1329" s="13"/>
      <c r="F1329" s="58"/>
    </row>
    <row r="1330" spans="1:6" x14ac:dyDescent="0.25">
      <c r="A1330" s="13"/>
      <c r="B1330" s="13"/>
      <c r="C1330" s="13"/>
      <c r="D1330" s="13"/>
      <c r="E1330" s="13"/>
      <c r="F1330" s="58"/>
    </row>
    <row r="1331" spans="1:6" x14ac:dyDescent="0.25">
      <c r="A1331" s="13"/>
      <c r="B1331" s="13"/>
      <c r="C1331" s="13"/>
      <c r="D1331" s="13"/>
      <c r="E1331" s="13"/>
      <c r="F1331" s="58"/>
    </row>
    <row r="1332" spans="1:6" x14ac:dyDescent="0.25">
      <c r="A1332" s="13"/>
      <c r="B1332" s="13"/>
      <c r="C1332" s="13"/>
      <c r="D1332" s="13"/>
      <c r="E1332" s="13"/>
      <c r="F1332" s="58"/>
    </row>
    <row r="1333" spans="1:6" x14ac:dyDescent="0.25">
      <c r="A1333" s="13"/>
      <c r="B1333" s="13"/>
      <c r="C1333" s="13"/>
      <c r="D1333" s="13"/>
      <c r="E1333" s="13"/>
      <c r="F1333" s="58"/>
    </row>
    <row r="1334" spans="1:6" x14ac:dyDescent="0.25">
      <c r="A1334" s="13"/>
      <c r="B1334" s="13"/>
      <c r="C1334" s="13"/>
      <c r="D1334" s="13"/>
      <c r="E1334" s="13"/>
      <c r="F1334" s="58"/>
    </row>
    <row r="1335" spans="1:6" x14ac:dyDescent="0.25">
      <c r="A1335" s="13"/>
      <c r="B1335" s="13"/>
      <c r="C1335" s="13"/>
      <c r="D1335" s="13"/>
      <c r="E1335" s="13"/>
      <c r="F1335" s="58"/>
    </row>
    <row r="1336" spans="1:6" x14ac:dyDescent="0.25">
      <c r="A1336" s="13"/>
      <c r="B1336" s="13"/>
      <c r="C1336" s="13"/>
      <c r="D1336" s="13"/>
      <c r="E1336" s="13"/>
      <c r="F1336" s="58"/>
    </row>
    <row r="1337" spans="1:6" x14ac:dyDescent="0.25">
      <c r="A1337" s="13"/>
      <c r="B1337" s="13"/>
      <c r="C1337" s="13"/>
      <c r="D1337" s="13"/>
      <c r="E1337" s="13"/>
      <c r="F1337" s="58"/>
    </row>
    <row r="1338" spans="1:6" x14ac:dyDescent="0.25">
      <c r="A1338" s="13"/>
      <c r="B1338" s="13"/>
      <c r="C1338" s="13"/>
      <c r="D1338" s="13"/>
      <c r="E1338" s="13"/>
      <c r="F1338" s="58"/>
    </row>
    <row r="1339" spans="1:6" x14ac:dyDescent="0.25">
      <c r="A1339" s="13"/>
      <c r="B1339" s="13"/>
      <c r="C1339" s="13"/>
      <c r="D1339" s="13"/>
      <c r="E1339" s="13"/>
      <c r="F1339" s="58"/>
    </row>
    <row r="1340" spans="1:6" x14ac:dyDescent="0.25">
      <c r="A1340" s="13"/>
      <c r="B1340" s="13"/>
      <c r="C1340" s="13"/>
      <c r="D1340" s="13"/>
      <c r="E1340" s="13"/>
      <c r="F1340" s="58"/>
    </row>
    <row r="1341" spans="1:6" x14ac:dyDescent="0.25">
      <c r="A1341" s="13"/>
      <c r="B1341" s="13"/>
      <c r="C1341" s="13"/>
      <c r="D1341" s="13"/>
      <c r="E1341" s="13"/>
      <c r="F1341" s="58"/>
    </row>
    <row r="1342" spans="1:6" x14ac:dyDescent="0.25">
      <c r="A1342" s="13"/>
      <c r="B1342" s="13"/>
      <c r="C1342" s="13"/>
      <c r="D1342" s="13"/>
      <c r="E1342" s="13"/>
      <c r="F1342" s="58"/>
    </row>
    <row r="1343" spans="1:6" x14ac:dyDescent="0.25">
      <c r="A1343" s="13"/>
      <c r="B1343" s="13"/>
      <c r="C1343" s="13"/>
      <c r="D1343" s="13"/>
      <c r="E1343" s="13"/>
      <c r="F1343" s="58"/>
    </row>
    <row r="1344" spans="1:6" x14ac:dyDescent="0.25">
      <c r="A1344" s="13"/>
      <c r="B1344" s="13"/>
      <c r="C1344" s="13"/>
      <c r="D1344" s="13"/>
      <c r="E1344" s="13"/>
      <c r="F1344" s="58"/>
    </row>
    <row r="1345" spans="1:6" x14ac:dyDescent="0.25">
      <c r="A1345" s="13"/>
      <c r="B1345" s="13"/>
      <c r="C1345" s="13"/>
      <c r="D1345" s="13"/>
      <c r="E1345" s="13"/>
      <c r="F1345" s="58"/>
    </row>
    <row r="1346" spans="1:6" x14ac:dyDescent="0.25">
      <c r="A1346" s="13"/>
      <c r="B1346" s="13"/>
      <c r="C1346" s="13"/>
      <c r="D1346" s="13"/>
      <c r="E1346" s="13"/>
      <c r="F1346" s="58"/>
    </row>
    <row r="1347" spans="1:6" x14ac:dyDescent="0.25">
      <c r="A1347" s="13"/>
      <c r="B1347" s="13"/>
      <c r="C1347" s="13"/>
      <c r="D1347" s="13"/>
      <c r="E1347" s="13"/>
      <c r="F1347" s="58"/>
    </row>
    <row r="1348" spans="1:6" x14ac:dyDescent="0.25">
      <c r="A1348" s="13"/>
      <c r="B1348" s="13"/>
      <c r="C1348" s="13"/>
      <c r="D1348" s="13"/>
      <c r="E1348" s="13"/>
      <c r="F1348" s="58"/>
    </row>
    <row r="1349" spans="1:6" x14ac:dyDescent="0.25">
      <c r="A1349" s="13"/>
      <c r="B1349" s="13"/>
      <c r="C1349" s="13"/>
      <c r="D1349" s="13"/>
      <c r="E1349" s="13"/>
      <c r="F1349" s="58"/>
    </row>
    <row r="1350" spans="1:6" x14ac:dyDescent="0.25">
      <c r="A1350" s="13"/>
      <c r="B1350" s="13"/>
      <c r="C1350" s="13"/>
      <c r="D1350" s="13"/>
      <c r="E1350" s="13"/>
      <c r="F1350" s="58"/>
    </row>
    <row r="1351" spans="1:6" x14ac:dyDescent="0.25">
      <c r="A1351" s="13"/>
      <c r="B1351" s="13"/>
      <c r="C1351" s="13"/>
      <c r="D1351" s="13"/>
      <c r="E1351" s="13"/>
      <c r="F1351" s="58"/>
    </row>
    <row r="1352" spans="1:6" x14ac:dyDescent="0.25">
      <c r="A1352" s="13"/>
      <c r="B1352" s="13"/>
      <c r="C1352" s="13"/>
      <c r="D1352" s="13"/>
      <c r="E1352" s="13"/>
      <c r="F1352" s="58"/>
    </row>
    <row r="1353" spans="1:6" x14ac:dyDescent="0.25">
      <c r="A1353" s="13"/>
      <c r="B1353" s="13"/>
      <c r="C1353" s="13"/>
      <c r="D1353" s="13"/>
      <c r="E1353" s="13"/>
      <c r="F1353" s="58"/>
    </row>
    <row r="1354" spans="1:6" x14ac:dyDescent="0.25">
      <c r="A1354" s="13"/>
      <c r="B1354" s="13"/>
      <c r="C1354" s="13"/>
      <c r="D1354" s="13"/>
      <c r="E1354" s="13"/>
      <c r="F1354" s="58"/>
    </row>
    <row r="1355" spans="1:6" x14ac:dyDescent="0.25">
      <c r="A1355" s="13"/>
      <c r="B1355" s="13"/>
      <c r="C1355" s="13"/>
      <c r="D1355" s="13"/>
      <c r="E1355" s="13"/>
      <c r="F1355" s="58"/>
    </row>
    <row r="1356" spans="1:6" x14ac:dyDescent="0.25">
      <c r="A1356" s="13"/>
      <c r="B1356" s="13"/>
      <c r="C1356" s="13"/>
      <c r="D1356" s="13"/>
      <c r="E1356" s="13"/>
      <c r="F1356" s="58"/>
    </row>
    <row r="1357" spans="1:6" x14ac:dyDescent="0.25">
      <c r="A1357" s="13"/>
      <c r="B1357" s="13"/>
      <c r="C1357" s="13"/>
      <c r="D1357" s="13"/>
      <c r="E1357" s="13"/>
      <c r="F1357" s="58"/>
    </row>
    <row r="1358" spans="1:6" x14ac:dyDescent="0.25">
      <c r="A1358" s="13"/>
      <c r="B1358" s="13"/>
      <c r="C1358" s="13"/>
      <c r="D1358" s="13"/>
      <c r="E1358" s="13"/>
      <c r="F1358" s="58"/>
    </row>
    <row r="1359" spans="1:6" x14ac:dyDescent="0.25">
      <c r="A1359" s="13"/>
      <c r="B1359" s="13"/>
      <c r="C1359" s="13"/>
      <c r="D1359" s="13"/>
      <c r="E1359" s="13"/>
      <c r="F1359" s="58"/>
    </row>
    <row r="1360" spans="1:6" x14ac:dyDescent="0.25">
      <c r="A1360" s="13"/>
      <c r="B1360" s="13"/>
      <c r="C1360" s="13"/>
      <c r="D1360" s="13"/>
      <c r="E1360" s="13"/>
      <c r="F1360" s="58"/>
    </row>
    <row r="1361" spans="1:6" x14ac:dyDescent="0.25">
      <c r="A1361" s="13"/>
      <c r="B1361" s="13"/>
      <c r="C1361" s="13"/>
      <c r="D1361" s="13"/>
      <c r="E1361" s="13"/>
      <c r="F1361" s="58"/>
    </row>
    <row r="1362" spans="1:6" x14ac:dyDescent="0.25">
      <c r="A1362" s="13"/>
      <c r="B1362" s="13"/>
      <c r="C1362" s="13"/>
      <c r="D1362" s="13"/>
      <c r="E1362" s="13"/>
      <c r="F1362" s="58"/>
    </row>
    <row r="1363" spans="1:6" x14ac:dyDescent="0.25">
      <c r="A1363" s="13"/>
      <c r="B1363" s="13"/>
      <c r="C1363" s="13"/>
      <c r="D1363" s="13"/>
      <c r="E1363" s="13"/>
      <c r="F1363" s="58"/>
    </row>
    <row r="1364" spans="1:6" x14ac:dyDescent="0.25">
      <c r="A1364" s="13"/>
      <c r="B1364" s="13"/>
      <c r="C1364" s="13"/>
      <c r="D1364" s="13"/>
      <c r="E1364" s="13"/>
      <c r="F1364" s="58"/>
    </row>
    <row r="1365" spans="1:6" x14ac:dyDescent="0.25">
      <c r="A1365" s="13"/>
      <c r="B1365" s="13"/>
      <c r="C1365" s="13"/>
      <c r="D1365" s="13"/>
      <c r="E1365" s="13"/>
      <c r="F1365" s="58"/>
    </row>
    <row r="1366" spans="1:6" x14ac:dyDescent="0.25">
      <c r="A1366" s="13"/>
      <c r="B1366" s="13"/>
      <c r="C1366" s="13"/>
      <c r="D1366" s="13"/>
      <c r="E1366" s="13"/>
      <c r="F1366" s="58"/>
    </row>
    <row r="1367" spans="1:6" x14ac:dyDescent="0.25">
      <c r="A1367" s="13"/>
      <c r="B1367" s="13"/>
      <c r="C1367" s="13"/>
      <c r="D1367" s="13"/>
      <c r="E1367" s="13"/>
      <c r="F1367" s="58"/>
    </row>
    <row r="1368" spans="1:6" x14ac:dyDescent="0.25">
      <c r="A1368" s="13"/>
      <c r="B1368" s="13"/>
      <c r="C1368" s="13"/>
      <c r="D1368" s="13"/>
      <c r="E1368" s="13"/>
      <c r="F1368" s="58"/>
    </row>
    <row r="1369" spans="1:6" x14ac:dyDescent="0.25">
      <c r="A1369" s="13"/>
      <c r="B1369" s="13"/>
      <c r="C1369" s="13"/>
      <c r="D1369" s="13"/>
      <c r="E1369" s="13"/>
      <c r="F1369" s="58"/>
    </row>
    <row r="1370" spans="1:6" x14ac:dyDescent="0.25">
      <c r="A1370" s="13"/>
      <c r="B1370" s="13"/>
      <c r="C1370" s="13"/>
      <c r="D1370" s="13"/>
      <c r="E1370" s="13"/>
      <c r="F1370" s="58"/>
    </row>
    <row r="1371" spans="1:6" x14ac:dyDescent="0.25">
      <c r="A1371" s="13"/>
      <c r="B1371" s="13"/>
      <c r="C1371" s="13"/>
      <c r="D1371" s="13"/>
      <c r="E1371" s="13"/>
      <c r="F1371" s="58"/>
    </row>
    <row r="1372" spans="1:6" x14ac:dyDescent="0.25">
      <c r="A1372" s="13"/>
      <c r="B1372" s="13"/>
      <c r="C1372" s="13"/>
      <c r="D1372" s="13"/>
      <c r="E1372" s="13"/>
      <c r="F1372" s="58"/>
    </row>
    <row r="1373" spans="1:6" x14ac:dyDescent="0.25">
      <c r="A1373" s="13"/>
      <c r="B1373" s="13"/>
      <c r="C1373" s="13"/>
      <c r="D1373" s="13"/>
      <c r="E1373" s="13"/>
      <c r="F1373" s="58"/>
    </row>
    <row r="1374" spans="1:6" x14ac:dyDescent="0.25">
      <c r="A1374" s="13"/>
      <c r="B1374" s="13"/>
      <c r="C1374" s="13"/>
      <c r="D1374" s="13"/>
      <c r="E1374" s="13"/>
      <c r="F1374" s="58"/>
    </row>
    <row r="1375" spans="1:6" x14ac:dyDescent="0.25">
      <c r="A1375" s="13"/>
      <c r="B1375" s="13"/>
      <c r="C1375" s="13"/>
      <c r="D1375" s="13"/>
      <c r="E1375" s="13"/>
      <c r="F1375" s="58"/>
    </row>
    <row r="1376" spans="1:6" x14ac:dyDescent="0.25">
      <c r="A1376" s="13"/>
      <c r="B1376" s="13"/>
      <c r="C1376" s="13"/>
      <c r="D1376" s="13"/>
      <c r="E1376" s="13"/>
      <c r="F1376" s="58"/>
    </row>
    <row r="1377" spans="1:6" x14ac:dyDescent="0.25">
      <c r="A1377" s="13"/>
      <c r="B1377" s="13"/>
      <c r="C1377" s="13"/>
      <c r="D1377" s="13"/>
      <c r="E1377" s="13"/>
      <c r="F1377" s="58"/>
    </row>
    <row r="1378" spans="1:6" x14ac:dyDescent="0.25">
      <c r="A1378" s="13"/>
      <c r="B1378" s="13"/>
      <c r="C1378" s="13"/>
      <c r="D1378" s="13"/>
      <c r="E1378" s="13"/>
      <c r="F1378" s="58"/>
    </row>
    <row r="1379" spans="1:6" x14ac:dyDescent="0.25">
      <c r="A1379" s="13"/>
      <c r="B1379" s="13"/>
      <c r="C1379" s="13"/>
      <c r="D1379" s="13"/>
      <c r="E1379" s="13"/>
      <c r="F1379" s="58"/>
    </row>
    <row r="1380" spans="1:6" x14ac:dyDescent="0.25">
      <c r="A1380" s="13"/>
      <c r="B1380" s="13"/>
      <c r="C1380" s="13"/>
      <c r="D1380" s="13"/>
      <c r="E1380" s="13"/>
      <c r="F1380" s="58"/>
    </row>
    <row r="1381" spans="1:6" x14ac:dyDescent="0.25">
      <c r="A1381" s="13"/>
      <c r="B1381" s="13"/>
      <c r="C1381" s="13"/>
      <c r="D1381" s="13"/>
      <c r="E1381" s="13"/>
      <c r="F1381" s="58"/>
    </row>
    <row r="1382" spans="1:6" x14ac:dyDescent="0.25">
      <c r="A1382" s="13"/>
      <c r="B1382" s="13"/>
      <c r="C1382" s="13"/>
      <c r="D1382" s="13"/>
      <c r="E1382" s="13"/>
      <c r="F1382" s="58"/>
    </row>
    <row r="1383" spans="1:6" x14ac:dyDescent="0.25">
      <c r="A1383" s="13"/>
      <c r="B1383" s="13"/>
      <c r="C1383" s="13"/>
      <c r="D1383" s="13"/>
      <c r="E1383" s="13"/>
      <c r="F1383" s="58"/>
    </row>
    <row r="1384" spans="1:6" x14ac:dyDescent="0.25">
      <c r="A1384" s="13"/>
      <c r="B1384" s="13"/>
      <c r="C1384" s="13"/>
      <c r="D1384" s="13"/>
      <c r="E1384" s="13"/>
      <c r="F1384" s="58"/>
    </row>
    <row r="1385" spans="1:6" x14ac:dyDescent="0.25">
      <c r="A1385" s="13"/>
      <c r="B1385" s="13"/>
      <c r="C1385" s="13"/>
      <c r="D1385" s="13"/>
      <c r="E1385" s="13"/>
      <c r="F1385" s="58"/>
    </row>
    <row r="1386" spans="1:6" x14ac:dyDescent="0.25">
      <c r="A1386" s="13"/>
      <c r="B1386" s="13"/>
      <c r="C1386" s="13"/>
      <c r="D1386" s="13"/>
      <c r="E1386" s="13"/>
      <c r="F1386" s="58"/>
    </row>
    <row r="1387" spans="1:6" x14ac:dyDescent="0.25">
      <c r="A1387" s="13"/>
      <c r="B1387" s="13"/>
      <c r="C1387" s="13"/>
      <c r="D1387" s="13"/>
      <c r="E1387" s="13"/>
      <c r="F1387" s="58"/>
    </row>
    <row r="1388" spans="1:6" x14ac:dyDescent="0.25">
      <c r="A1388" s="13"/>
      <c r="B1388" s="13"/>
      <c r="C1388" s="13"/>
      <c r="D1388" s="13"/>
      <c r="E1388" s="13"/>
      <c r="F1388" s="58"/>
    </row>
    <row r="1389" spans="1:6" x14ac:dyDescent="0.25">
      <c r="A1389" s="13"/>
      <c r="B1389" s="13"/>
      <c r="C1389" s="13"/>
      <c r="D1389" s="13"/>
      <c r="E1389" s="13"/>
      <c r="F1389" s="58"/>
    </row>
    <row r="1390" spans="1:6" x14ac:dyDescent="0.25">
      <c r="A1390" s="13"/>
      <c r="B1390" s="13"/>
      <c r="C1390" s="13"/>
      <c r="D1390" s="13"/>
      <c r="E1390" s="13"/>
      <c r="F1390" s="58"/>
    </row>
    <row r="1391" spans="1:6" x14ac:dyDescent="0.25">
      <c r="A1391" s="13"/>
      <c r="B1391" s="13"/>
      <c r="C1391" s="13"/>
      <c r="D1391" s="13"/>
      <c r="E1391" s="13"/>
      <c r="F1391" s="58"/>
    </row>
    <row r="1392" spans="1:6" x14ac:dyDescent="0.25">
      <c r="A1392" s="13"/>
      <c r="B1392" s="13"/>
      <c r="C1392" s="13"/>
      <c r="D1392" s="13"/>
      <c r="E1392" s="13"/>
      <c r="F1392" s="58"/>
    </row>
    <row r="1393" spans="1:6" x14ac:dyDescent="0.25">
      <c r="A1393" s="13"/>
      <c r="B1393" s="13"/>
      <c r="C1393" s="13"/>
      <c r="D1393" s="13"/>
      <c r="E1393" s="13"/>
      <c r="F1393" s="58"/>
    </row>
    <row r="1394" spans="1:6" x14ac:dyDescent="0.25">
      <c r="A1394" s="13"/>
      <c r="B1394" s="13"/>
      <c r="C1394" s="13"/>
      <c r="D1394" s="13"/>
      <c r="E1394" s="13"/>
      <c r="F1394" s="58"/>
    </row>
    <row r="1395" spans="1:6" x14ac:dyDescent="0.25">
      <c r="A1395" s="13"/>
      <c r="B1395" s="13"/>
      <c r="C1395" s="13"/>
      <c r="D1395" s="13"/>
      <c r="E1395" s="13"/>
      <c r="F1395" s="58"/>
    </row>
    <row r="1396" spans="1:6" x14ac:dyDescent="0.25">
      <c r="A1396" s="13"/>
      <c r="B1396" s="13"/>
      <c r="C1396" s="13"/>
      <c r="D1396" s="13"/>
      <c r="E1396" s="13"/>
      <c r="F1396" s="58"/>
    </row>
    <row r="1397" spans="1:6" x14ac:dyDescent="0.25">
      <c r="A1397" s="13"/>
      <c r="B1397" s="13"/>
      <c r="C1397" s="13"/>
      <c r="D1397" s="13"/>
      <c r="E1397" s="13"/>
      <c r="F1397" s="58"/>
    </row>
    <row r="1398" spans="1:6" x14ac:dyDescent="0.25">
      <c r="A1398" s="13"/>
      <c r="B1398" s="13"/>
      <c r="C1398" s="13"/>
      <c r="D1398" s="13"/>
      <c r="E1398" s="13"/>
      <c r="F1398" s="58"/>
    </row>
    <row r="1399" spans="1:6" x14ac:dyDescent="0.25">
      <c r="A1399" s="13"/>
      <c r="B1399" s="13"/>
      <c r="C1399" s="13"/>
      <c r="D1399" s="13"/>
      <c r="E1399" s="13"/>
      <c r="F1399" s="58"/>
    </row>
    <row r="1400" spans="1:6" x14ac:dyDescent="0.25">
      <c r="A1400" s="13"/>
      <c r="B1400" s="13"/>
      <c r="C1400" s="13"/>
      <c r="D1400" s="13"/>
      <c r="E1400" s="13"/>
      <c r="F1400" s="58"/>
    </row>
    <row r="1401" spans="1:6" x14ac:dyDescent="0.25">
      <c r="A1401" s="13"/>
      <c r="B1401" s="13"/>
      <c r="C1401" s="13"/>
      <c r="D1401" s="13"/>
      <c r="E1401" s="13"/>
      <c r="F1401" s="58"/>
    </row>
    <row r="1402" spans="1:6" x14ac:dyDescent="0.25">
      <c r="A1402" s="13"/>
      <c r="B1402" s="13"/>
      <c r="C1402" s="13"/>
      <c r="D1402" s="13"/>
      <c r="E1402" s="13"/>
      <c r="F1402" s="58"/>
    </row>
    <row r="1403" spans="1:6" x14ac:dyDescent="0.25">
      <c r="A1403" s="13"/>
      <c r="B1403" s="13"/>
      <c r="C1403" s="13"/>
      <c r="D1403" s="13"/>
      <c r="E1403" s="13"/>
      <c r="F1403" s="58"/>
    </row>
    <row r="1404" spans="1:6" x14ac:dyDescent="0.25">
      <c r="A1404" s="13"/>
      <c r="B1404" s="13"/>
      <c r="C1404" s="13"/>
      <c r="D1404" s="13"/>
      <c r="E1404" s="13"/>
      <c r="F1404" s="58"/>
    </row>
    <row r="1405" spans="1:6" x14ac:dyDescent="0.25">
      <c r="A1405" s="13"/>
      <c r="B1405" s="13"/>
      <c r="C1405" s="13"/>
      <c r="D1405" s="13"/>
      <c r="E1405" s="13"/>
      <c r="F1405" s="58"/>
    </row>
    <row r="1406" spans="1:6" x14ac:dyDescent="0.25">
      <c r="A1406" s="13"/>
      <c r="B1406" s="13"/>
      <c r="C1406" s="13"/>
      <c r="D1406" s="13"/>
      <c r="E1406" s="13"/>
      <c r="F1406" s="58"/>
    </row>
    <row r="1407" spans="1:6" x14ac:dyDescent="0.25">
      <c r="A1407" s="13"/>
      <c r="B1407" s="13"/>
      <c r="C1407" s="13"/>
      <c r="D1407" s="13"/>
      <c r="E1407" s="13"/>
      <c r="F1407" s="58"/>
    </row>
    <row r="1408" spans="1:6" x14ac:dyDescent="0.25">
      <c r="A1408" s="13"/>
      <c r="B1408" s="13"/>
      <c r="C1408" s="13"/>
      <c r="D1408" s="13"/>
      <c r="E1408" s="13"/>
      <c r="F1408" s="58"/>
    </row>
    <row r="1409" spans="1:6" x14ac:dyDescent="0.25">
      <c r="A1409" s="13"/>
      <c r="B1409" s="13"/>
      <c r="C1409" s="13"/>
      <c r="D1409" s="13"/>
      <c r="E1409" s="13"/>
      <c r="F1409" s="58"/>
    </row>
    <row r="1410" spans="1:6" x14ac:dyDescent="0.25">
      <c r="A1410" s="13"/>
      <c r="B1410" s="13"/>
      <c r="C1410" s="13"/>
      <c r="D1410" s="13"/>
      <c r="E1410" s="13"/>
      <c r="F1410" s="58"/>
    </row>
    <row r="1411" spans="1:6" x14ac:dyDescent="0.25">
      <c r="A1411" s="13"/>
      <c r="B1411" s="13"/>
      <c r="C1411" s="13"/>
      <c r="D1411" s="13"/>
      <c r="E1411" s="13"/>
      <c r="F1411" s="58"/>
    </row>
    <row r="1412" spans="1:6" x14ac:dyDescent="0.25">
      <c r="A1412" s="13"/>
      <c r="B1412" s="13"/>
      <c r="C1412" s="13"/>
      <c r="D1412" s="13"/>
      <c r="E1412" s="13"/>
      <c r="F1412" s="58"/>
    </row>
    <row r="1413" spans="1:6" x14ac:dyDescent="0.25">
      <c r="A1413" s="13"/>
      <c r="B1413" s="13"/>
      <c r="C1413" s="13"/>
      <c r="D1413" s="13"/>
      <c r="E1413" s="13"/>
      <c r="F1413" s="58"/>
    </row>
    <row r="1414" spans="1:6" x14ac:dyDescent="0.25">
      <c r="A1414" s="13"/>
      <c r="B1414" s="13"/>
      <c r="C1414" s="13"/>
      <c r="D1414" s="13"/>
      <c r="E1414" s="13"/>
      <c r="F1414" s="58"/>
    </row>
    <row r="1415" spans="1:6" x14ac:dyDescent="0.25">
      <c r="A1415" s="13"/>
      <c r="B1415" s="13"/>
      <c r="C1415" s="13"/>
      <c r="D1415" s="13"/>
      <c r="E1415" s="13"/>
      <c r="F1415" s="58"/>
    </row>
    <row r="1416" spans="1:6" x14ac:dyDescent="0.25">
      <c r="A1416" s="13"/>
      <c r="B1416" s="13"/>
      <c r="C1416" s="13"/>
      <c r="D1416" s="13"/>
      <c r="E1416" s="13"/>
      <c r="F1416" s="58"/>
    </row>
    <row r="1417" spans="1:6" x14ac:dyDescent="0.25">
      <c r="A1417" s="13"/>
      <c r="B1417" s="13"/>
      <c r="C1417" s="13"/>
      <c r="D1417" s="13"/>
      <c r="E1417" s="13"/>
      <c r="F1417" s="58"/>
    </row>
    <row r="1418" spans="1:6" x14ac:dyDescent="0.25">
      <c r="A1418" s="13"/>
      <c r="B1418" s="13"/>
      <c r="C1418" s="13"/>
      <c r="D1418" s="13"/>
      <c r="E1418" s="13"/>
      <c r="F1418" s="58"/>
    </row>
    <row r="1419" spans="1:6" x14ac:dyDescent="0.25">
      <c r="A1419" s="13"/>
      <c r="B1419" s="13"/>
      <c r="C1419" s="13"/>
      <c r="D1419" s="13"/>
      <c r="E1419" s="13"/>
      <c r="F1419" s="58"/>
    </row>
    <row r="1420" spans="1:6" x14ac:dyDescent="0.25">
      <c r="A1420" s="13"/>
      <c r="B1420" s="13"/>
      <c r="C1420" s="13"/>
      <c r="D1420" s="13"/>
      <c r="E1420" s="13"/>
      <c r="F1420" s="58"/>
    </row>
    <row r="1421" spans="1:6" x14ac:dyDescent="0.25">
      <c r="A1421" s="13"/>
      <c r="B1421" s="13"/>
      <c r="C1421" s="13"/>
      <c r="D1421" s="13"/>
      <c r="E1421" s="13"/>
      <c r="F1421" s="58"/>
    </row>
    <row r="1422" spans="1:6" x14ac:dyDescent="0.25">
      <c r="A1422" s="13"/>
      <c r="B1422" s="13"/>
      <c r="C1422" s="13"/>
      <c r="D1422" s="13"/>
      <c r="E1422" s="13"/>
      <c r="F1422" s="58"/>
    </row>
    <row r="1423" spans="1:6" x14ac:dyDescent="0.25">
      <c r="A1423" s="13"/>
      <c r="B1423" s="13"/>
      <c r="C1423" s="13"/>
      <c r="D1423" s="13"/>
      <c r="E1423" s="13"/>
      <c r="F1423" s="58"/>
    </row>
    <row r="1424" spans="1:6" x14ac:dyDescent="0.25">
      <c r="A1424" s="13"/>
      <c r="B1424" s="13"/>
      <c r="C1424" s="13"/>
      <c r="D1424" s="13"/>
      <c r="E1424" s="13"/>
      <c r="F1424" s="58"/>
    </row>
    <row r="1425" spans="1:6" x14ac:dyDescent="0.25">
      <c r="A1425" s="13"/>
      <c r="B1425" s="13"/>
      <c r="C1425" s="13"/>
      <c r="D1425" s="13"/>
      <c r="E1425" s="13"/>
      <c r="F1425" s="58"/>
    </row>
    <row r="1426" spans="1:6" x14ac:dyDescent="0.25">
      <c r="A1426" s="13"/>
      <c r="B1426" s="13"/>
      <c r="C1426" s="13"/>
      <c r="D1426" s="13"/>
      <c r="E1426" s="13"/>
      <c r="F1426" s="58"/>
    </row>
    <row r="1427" spans="1:6" x14ac:dyDescent="0.25">
      <c r="A1427" s="13"/>
      <c r="B1427" s="13"/>
      <c r="C1427" s="13"/>
      <c r="D1427" s="13"/>
      <c r="E1427" s="13"/>
      <c r="F1427" s="58"/>
    </row>
    <row r="1428" spans="1:6" x14ac:dyDescent="0.25">
      <c r="A1428" s="13"/>
      <c r="B1428" s="13"/>
      <c r="C1428" s="13"/>
      <c r="D1428" s="13"/>
      <c r="E1428" s="13"/>
      <c r="F1428" s="58"/>
    </row>
    <row r="1429" spans="1:6" x14ac:dyDescent="0.25">
      <c r="A1429" s="13"/>
      <c r="B1429" s="13"/>
      <c r="C1429" s="13"/>
      <c r="D1429" s="13"/>
      <c r="E1429" s="13"/>
      <c r="F1429" s="58"/>
    </row>
    <row r="1430" spans="1:6" x14ac:dyDescent="0.25">
      <c r="A1430" s="13"/>
      <c r="B1430" s="13"/>
      <c r="C1430" s="13"/>
      <c r="D1430" s="13"/>
      <c r="E1430" s="13"/>
      <c r="F1430" s="58"/>
    </row>
    <row r="1431" spans="1:6" x14ac:dyDescent="0.25">
      <c r="A1431" s="13"/>
      <c r="B1431" s="13"/>
      <c r="C1431" s="13"/>
      <c r="D1431" s="13"/>
      <c r="E1431" s="13"/>
      <c r="F1431" s="58"/>
    </row>
    <row r="1432" spans="1:6" x14ac:dyDescent="0.25">
      <c r="A1432" s="13"/>
      <c r="B1432" s="13"/>
      <c r="C1432" s="13"/>
      <c r="D1432" s="13"/>
      <c r="E1432" s="13"/>
      <c r="F1432" s="58"/>
    </row>
    <row r="1433" spans="1:6" x14ac:dyDescent="0.25">
      <c r="A1433" s="13"/>
      <c r="B1433" s="13"/>
      <c r="C1433" s="13"/>
      <c r="D1433" s="13"/>
      <c r="E1433" s="13"/>
      <c r="F1433" s="58"/>
    </row>
    <row r="1434" spans="1:6" x14ac:dyDescent="0.25">
      <c r="A1434" s="13"/>
      <c r="B1434" s="13"/>
      <c r="C1434" s="13"/>
      <c r="D1434" s="13"/>
      <c r="E1434" s="13"/>
      <c r="F1434" s="58"/>
    </row>
    <row r="1435" spans="1:6" x14ac:dyDescent="0.25">
      <c r="A1435" s="13"/>
      <c r="B1435" s="13"/>
      <c r="C1435" s="13"/>
      <c r="D1435" s="13"/>
      <c r="E1435" s="13"/>
      <c r="F1435" s="58"/>
    </row>
    <row r="1436" spans="1:6" x14ac:dyDescent="0.25">
      <c r="A1436" s="13"/>
      <c r="B1436" s="13"/>
      <c r="C1436" s="13"/>
      <c r="D1436" s="13"/>
      <c r="E1436" s="13"/>
      <c r="F1436" s="58"/>
    </row>
    <row r="1437" spans="1:6" x14ac:dyDescent="0.25">
      <c r="A1437" s="13"/>
      <c r="B1437" s="13"/>
      <c r="C1437" s="13"/>
      <c r="D1437" s="13"/>
      <c r="E1437" s="13"/>
      <c r="F1437" s="58"/>
    </row>
    <row r="1438" spans="1:6" x14ac:dyDescent="0.25">
      <c r="A1438" s="13"/>
      <c r="B1438" s="13"/>
      <c r="C1438" s="13"/>
      <c r="D1438" s="13"/>
      <c r="E1438" s="13"/>
      <c r="F1438" s="58"/>
    </row>
    <row r="1439" spans="1:6" x14ac:dyDescent="0.25">
      <c r="A1439" s="13"/>
      <c r="B1439" s="13"/>
      <c r="C1439" s="13"/>
      <c r="D1439" s="13"/>
      <c r="E1439" s="13"/>
      <c r="F1439" s="58"/>
    </row>
    <row r="1440" spans="1:6" x14ac:dyDescent="0.25">
      <c r="A1440" s="13"/>
      <c r="B1440" s="13"/>
      <c r="C1440" s="13"/>
      <c r="D1440" s="13"/>
      <c r="E1440" s="13"/>
      <c r="F1440" s="58"/>
    </row>
    <row r="1441" spans="1:6" x14ac:dyDescent="0.25">
      <c r="A1441" s="13"/>
      <c r="B1441" s="13"/>
      <c r="C1441" s="13"/>
      <c r="D1441" s="13"/>
      <c r="E1441" s="13"/>
      <c r="F1441" s="58"/>
    </row>
    <row r="1442" spans="1:6" x14ac:dyDescent="0.25">
      <c r="A1442" s="13"/>
      <c r="B1442" s="13"/>
      <c r="C1442" s="13"/>
      <c r="D1442" s="13"/>
      <c r="E1442" s="13"/>
      <c r="F1442" s="58"/>
    </row>
    <row r="1443" spans="1:6" x14ac:dyDescent="0.25">
      <c r="A1443" s="13"/>
      <c r="B1443" s="13"/>
      <c r="C1443" s="13"/>
      <c r="D1443" s="13"/>
      <c r="E1443" s="13"/>
      <c r="F1443" s="58"/>
    </row>
    <row r="1444" spans="1:6" x14ac:dyDescent="0.25">
      <c r="A1444" s="13"/>
      <c r="B1444" s="13"/>
      <c r="C1444" s="13"/>
      <c r="D1444" s="13"/>
      <c r="E1444" s="13"/>
      <c r="F1444" s="58"/>
    </row>
    <row r="1445" spans="1:6" x14ac:dyDescent="0.25">
      <c r="A1445" s="13"/>
      <c r="B1445" s="13"/>
      <c r="C1445" s="13"/>
      <c r="D1445" s="13"/>
      <c r="E1445" s="13"/>
      <c r="F1445" s="58"/>
    </row>
    <row r="1446" spans="1:6" x14ac:dyDescent="0.25">
      <c r="A1446" s="13"/>
      <c r="B1446" s="13"/>
      <c r="C1446" s="13"/>
      <c r="D1446" s="13"/>
      <c r="E1446" s="13"/>
      <c r="F1446" s="58"/>
    </row>
    <row r="1447" spans="1:6" x14ac:dyDescent="0.25">
      <c r="A1447" s="13"/>
      <c r="B1447" s="13"/>
      <c r="C1447" s="13"/>
      <c r="D1447" s="13"/>
      <c r="E1447" s="13"/>
      <c r="F1447" s="58"/>
    </row>
    <row r="1448" spans="1:6" x14ac:dyDescent="0.25">
      <c r="A1448" s="13"/>
      <c r="B1448" s="13"/>
      <c r="C1448" s="13"/>
      <c r="D1448" s="13"/>
      <c r="E1448" s="13"/>
      <c r="F1448" s="58"/>
    </row>
    <row r="1449" spans="1:6" x14ac:dyDescent="0.25">
      <c r="A1449" s="13"/>
      <c r="B1449" s="13"/>
      <c r="C1449" s="13"/>
      <c r="D1449" s="13"/>
      <c r="E1449" s="13"/>
      <c r="F1449" s="58"/>
    </row>
    <row r="1450" spans="1:6" x14ac:dyDescent="0.25">
      <c r="A1450" s="13"/>
      <c r="B1450" s="13"/>
      <c r="C1450" s="13"/>
      <c r="D1450" s="13"/>
      <c r="E1450" s="13"/>
      <c r="F1450" s="58"/>
    </row>
    <row r="1451" spans="1:6" x14ac:dyDescent="0.25">
      <c r="A1451" s="13"/>
      <c r="B1451" s="13"/>
      <c r="C1451" s="13"/>
      <c r="D1451" s="13"/>
      <c r="E1451" s="13"/>
      <c r="F1451" s="58"/>
    </row>
    <row r="1452" spans="1:6" x14ac:dyDescent="0.25">
      <c r="A1452" s="13"/>
      <c r="B1452" s="13"/>
      <c r="C1452" s="13"/>
      <c r="D1452" s="13"/>
      <c r="E1452" s="13"/>
      <c r="F1452" s="58"/>
    </row>
    <row r="1453" spans="1:6" x14ac:dyDescent="0.25">
      <c r="A1453" s="13"/>
      <c r="B1453" s="13"/>
      <c r="C1453" s="13"/>
      <c r="D1453" s="13"/>
      <c r="E1453" s="13"/>
      <c r="F1453" s="58"/>
    </row>
    <row r="1454" spans="1:6" x14ac:dyDescent="0.25">
      <c r="A1454" s="13"/>
      <c r="B1454" s="13"/>
      <c r="C1454" s="13"/>
      <c r="D1454" s="13"/>
      <c r="E1454" s="13"/>
      <c r="F1454" s="58"/>
    </row>
    <row r="1455" spans="1:6" x14ac:dyDescent="0.25">
      <c r="A1455" s="13"/>
      <c r="B1455" s="13"/>
      <c r="C1455" s="13"/>
      <c r="D1455" s="13"/>
      <c r="E1455" s="13"/>
      <c r="F1455" s="58"/>
    </row>
    <row r="1456" spans="1:6" x14ac:dyDescent="0.25">
      <c r="A1456" s="13"/>
      <c r="B1456" s="13"/>
      <c r="C1456" s="13"/>
      <c r="D1456" s="13"/>
      <c r="E1456" s="13"/>
      <c r="F1456" s="58"/>
    </row>
    <row r="1457" spans="1:6" x14ac:dyDescent="0.25">
      <c r="A1457" s="13"/>
      <c r="B1457" s="13"/>
      <c r="C1457" s="13"/>
      <c r="D1457" s="13"/>
      <c r="E1457" s="13"/>
      <c r="F1457" s="58"/>
    </row>
    <row r="1458" spans="1:6" x14ac:dyDescent="0.25">
      <c r="A1458" s="13"/>
      <c r="B1458" s="13"/>
      <c r="C1458" s="13"/>
      <c r="D1458" s="13"/>
      <c r="E1458" s="13"/>
      <c r="F1458" s="58"/>
    </row>
    <row r="1459" spans="1:6" x14ac:dyDescent="0.25">
      <c r="A1459" s="13"/>
      <c r="B1459" s="13"/>
      <c r="C1459" s="13"/>
      <c r="D1459" s="13"/>
      <c r="E1459" s="13"/>
      <c r="F1459" s="58"/>
    </row>
    <row r="1460" spans="1:6" x14ac:dyDescent="0.25">
      <c r="A1460" s="13"/>
      <c r="B1460" s="13"/>
      <c r="C1460" s="13"/>
      <c r="D1460" s="13"/>
      <c r="E1460" s="13"/>
      <c r="F1460" s="58"/>
    </row>
    <row r="1461" spans="1:6" x14ac:dyDescent="0.25">
      <c r="A1461" s="13"/>
      <c r="B1461" s="13"/>
      <c r="C1461" s="13"/>
      <c r="D1461" s="13"/>
      <c r="E1461" s="13"/>
      <c r="F1461" s="58"/>
    </row>
    <row r="1462" spans="1:6" x14ac:dyDescent="0.25">
      <c r="A1462" s="13"/>
      <c r="B1462" s="13"/>
      <c r="C1462" s="13"/>
      <c r="D1462" s="13"/>
      <c r="E1462" s="13"/>
      <c r="F1462" s="58"/>
    </row>
    <row r="1463" spans="1:6" x14ac:dyDescent="0.25">
      <c r="A1463" s="13"/>
      <c r="B1463" s="13"/>
      <c r="C1463" s="13"/>
      <c r="D1463" s="13"/>
      <c r="E1463" s="13"/>
      <c r="F1463" s="58"/>
    </row>
    <row r="1464" spans="1:6" x14ac:dyDescent="0.25">
      <c r="A1464" s="13"/>
      <c r="B1464" s="13"/>
      <c r="C1464" s="13"/>
      <c r="D1464" s="13"/>
      <c r="E1464" s="13"/>
      <c r="F1464" s="58"/>
    </row>
    <row r="1465" spans="1:6" x14ac:dyDescent="0.25">
      <c r="A1465" s="13"/>
      <c r="B1465" s="13"/>
      <c r="C1465" s="13"/>
      <c r="D1465" s="13"/>
      <c r="E1465" s="13"/>
      <c r="F1465" s="58"/>
    </row>
    <row r="1466" spans="1:6" x14ac:dyDescent="0.25">
      <c r="A1466" s="13"/>
      <c r="B1466" s="13"/>
      <c r="C1466" s="13"/>
      <c r="D1466" s="13"/>
      <c r="E1466" s="13"/>
      <c r="F1466" s="58"/>
    </row>
    <row r="1467" spans="1:6" x14ac:dyDescent="0.25">
      <c r="A1467" s="13"/>
      <c r="B1467" s="13"/>
      <c r="C1467" s="13"/>
      <c r="D1467" s="13"/>
      <c r="E1467" s="13"/>
      <c r="F1467" s="58"/>
    </row>
    <row r="1468" spans="1:6" x14ac:dyDescent="0.25">
      <c r="A1468" s="13"/>
      <c r="B1468" s="13"/>
      <c r="C1468" s="13"/>
      <c r="D1468" s="13"/>
      <c r="E1468" s="13"/>
      <c r="F1468" s="58"/>
    </row>
    <row r="1469" spans="1:6" x14ac:dyDescent="0.25">
      <c r="A1469" s="13"/>
      <c r="B1469" s="13"/>
      <c r="C1469" s="13"/>
      <c r="D1469" s="13"/>
      <c r="E1469" s="13"/>
      <c r="F1469" s="58"/>
    </row>
    <row r="1470" spans="1:6" x14ac:dyDescent="0.25">
      <c r="A1470" s="13"/>
      <c r="B1470" s="13"/>
      <c r="C1470" s="13"/>
      <c r="D1470" s="13"/>
      <c r="E1470" s="13"/>
      <c r="F1470" s="58"/>
    </row>
    <row r="1471" spans="1:6" x14ac:dyDescent="0.25">
      <c r="A1471" s="13"/>
      <c r="B1471" s="13"/>
      <c r="C1471" s="13"/>
      <c r="D1471" s="13"/>
      <c r="E1471" s="13"/>
      <c r="F1471" s="58"/>
    </row>
    <row r="1472" spans="1:6" x14ac:dyDescent="0.25">
      <c r="A1472" s="13"/>
      <c r="B1472" s="13"/>
      <c r="C1472" s="13"/>
      <c r="D1472" s="13"/>
      <c r="E1472" s="13"/>
      <c r="F1472" s="58"/>
    </row>
    <row r="1473" spans="1:6" x14ac:dyDescent="0.25">
      <c r="A1473" s="13"/>
      <c r="B1473" s="13"/>
      <c r="C1473" s="13"/>
      <c r="D1473" s="13"/>
      <c r="E1473" s="13"/>
      <c r="F1473" s="58"/>
    </row>
    <row r="1474" spans="1:6" x14ac:dyDescent="0.25">
      <c r="A1474" s="13"/>
      <c r="B1474" s="13"/>
      <c r="C1474" s="13"/>
      <c r="D1474" s="13"/>
      <c r="E1474" s="13"/>
      <c r="F1474" s="58"/>
    </row>
    <row r="1475" spans="1:6" x14ac:dyDescent="0.25">
      <c r="A1475" s="13"/>
      <c r="B1475" s="13"/>
      <c r="C1475" s="13"/>
      <c r="D1475" s="13"/>
      <c r="E1475" s="13"/>
      <c r="F1475" s="58"/>
    </row>
    <row r="1476" spans="1:6" x14ac:dyDescent="0.25">
      <c r="A1476" s="13"/>
      <c r="B1476" s="13"/>
      <c r="C1476" s="13"/>
      <c r="D1476" s="13"/>
      <c r="E1476" s="13"/>
      <c r="F1476" s="58"/>
    </row>
    <row r="1477" spans="1:6" x14ac:dyDescent="0.25">
      <c r="A1477" s="13"/>
      <c r="B1477" s="13"/>
      <c r="C1477" s="13"/>
      <c r="D1477" s="13"/>
      <c r="E1477" s="13"/>
      <c r="F1477" s="58"/>
    </row>
    <row r="1478" spans="1:6" x14ac:dyDescent="0.25">
      <c r="A1478" s="13"/>
      <c r="B1478" s="13"/>
      <c r="C1478" s="13"/>
      <c r="D1478" s="13"/>
      <c r="E1478" s="13"/>
      <c r="F1478" s="58"/>
    </row>
    <row r="1479" spans="1:6" x14ac:dyDescent="0.25">
      <c r="A1479" s="13"/>
      <c r="B1479" s="13"/>
      <c r="C1479" s="13"/>
      <c r="D1479" s="13"/>
      <c r="E1479" s="13"/>
      <c r="F1479" s="58"/>
    </row>
    <row r="1480" spans="1:6" x14ac:dyDescent="0.25">
      <c r="A1480" s="13"/>
      <c r="B1480" s="13"/>
      <c r="C1480" s="13"/>
      <c r="D1480" s="13"/>
      <c r="E1480" s="13"/>
      <c r="F1480" s="58"/>
    </row>
    <row r="1481" spans="1:6" x14ac:dyDescent="0.25">
      <c r="A1481" s="13"/>
      <c r="B1481" s="13"/>
      <c r="C1481" s="13"/>
      <c r="D1481" s="13"/>
      <c r="E1481" s="13"/>
      <c r="F1481" s="58"/>
    </row>
    <row r="1482" spans="1:6" x14ac:dyDescent="0.25">
      <c r="A1482" s="13"/>
      <c r="B1482" s="13"/>
      <c r="C1482" s="13"/>
      <c r="D1482" s="13"/>
      <c r="E1482" s="13"/>
      <c r="F1482" s="58"/>
    </row>
    <row r="1483" spans="1:6" x14ac:dyDescent="0.25">
      <c r="A1483" s="13"/>
      <c r="B1483" s="13"/>
      <c r="C1483" s="13"/>
      <c r="D1483" s="13"/>
      <c r="E1483" s="13"/>
      <c r="F1483" s="58"/>
    </row>
    <row r="1484" spans="1:6" x14ac:dyDescent="0.25">
      <c r="A1484" s="13"/>
      <c r="B1484" s="13"/>
      <c r="C1484" s="13"/>
      <c r="D1484" s="13"/>
      <c r="E1484" s="13"/>
      <c r="F1484" s="58"/>
    </row>
    <row r="1485" spans="1:6" x14ac:dyDescent="0.25">
      <c r="A1485" s="13"/>
      <c r="B1485" s="13"/>
      <c r="C1485" s="13"/>
      <c r="D1485" s="13"/>
      <c r="E1485" s="13"/>
      <c r="F1485" s="58"/>
    </row>
    <row r="1486" spans="1:6" x14ac:dyDescent="0.25">
      <c r="A1486" s="13"/>
      <c r="B1486" s="13"/>
      <c r="C1486" s="13"/>
      <c r="D1486" s="13"/>
      <c r="E1486" s="13"/>
      <c r="F1486" s="58"/>
    </row>
    <row r="1487" spans="1:6" x14ac:dyDescent="0.25">
      <c r="A1487" s="13"/>
      <c r="B1487" s="13"/>
      <c r="C1487" s="13"/>
      <c r="D1487" s="13"/>
      <c r="E1487" s="13"/>
      <c r="F1487" s="58"/>
    </row>
    <row r="1488" spans="1:6" x14ac:dyDescent="0.25">
      <c r="A1488" s="13"/>
      <c r="B1488" s="13"/>
      <c r="C1488" s="13"/>
      <c r="D1488" s="13"/>
      <c r="E1488" s="13"/>
      <c r="F1488" s="58"/>
    </row>
    <row r="1489" spans="1:24" x14ac:dyDescent="0.25">
      <c r="A1489" s="13"/>
      <c r="B1489" s="13"/>
      <c r="C1489" s="13"/>
      <c r="D1489" s="13"/>
      <c r="E1489" s="13"/>
      <c r="F1489" s="58"/>
    </row>
    <row r="1490" spans="1:24" x14ac:dyDescent="0.25">
      <c r="A1490" s="13"/>
      <c r="B1490" s="13"/>
      <c r="C1490" s="13"/>
      <c r="D1490" s="13"/>
      <c r="E1490" s="13"/>
      <c r="F1490" s="58"/>
    </row>
    <row r="1491" spans="1:24" x14ac:dyDescent="0.25">
      <c r="A1491" s="13"/>
      <c r="B1491" s="13"/>
      <c r="C1491" s="13"/>
      <c r="D1491" s="13"/>
      <c r="E1491" s="13"/>
      <c r="F1491" s="58"/>
    </row>
    <row r="1492" spans="1:24" x14ac:dyDescent="0.25">
      <c r="A1492" s="13"/>
      <c r="B1492" s="13"/>
      <c r="C1492" s="13"/>
      <c r="D1492" s="13"/>
      <c r="E1492" s="13"/>
      <c r="F1492" s="58"/>
    </row>
    <row r="1496" spans="1:24" s="10" customFormat="1" x14ac:dyDescent="0.25">
      <c r="A1496" s="26"/>
      <c r="B1496" s="26"/>
      <c r="C1496" s="26"/>
      <c r="D1496" s="26"/>
      <c r="E1496" s="26"/>
      <c r="F1496" s="55"/>
      <c r="G1496"/>
      <c r="H1496"/>
      <c r="I1496"/>
      <c r="J1496"/>
      <c r="K1496"/>
      <c r="L1496"/>
      <c r="M1496"/>
      <c r="N1496"/>
      <c r="O1496"/>
      <c r="P1496"/>
      <c r="Q1496"/>
      <c r="R1496"/>
      <c r="S1496"/>
      <c r="T1496"/>
      <c r="U1496"/>
      <c r="V1496"/>
      <c r="W1496"/>
      <c r="X1496"/>
    </row>
    <row r="1497" spans="1:24" s="10" customFormat="1" x14ac:dyDescent="0.25">
      <c r="A1497" s="26"/>
      <c r="B1497" s="26"/>
      <c r="C1497" s="26"/>
      <c r="D1497" s="26"/>
      <c r="E1497" s="26"/>
      <c r="F1497" s="55"/>
      <c r="G1497"/>
      <c r="H1497"/>
      <c r="I1497"/>
      <c r="J1497"/>
      <c r="K1497"/>
      <c r="L1497"/>
      <c r="M1497"/>
      <c r="N1497"/>
      <c r="O1497"/>
      <c r="P1497"/>
      <c r="Q1497"/>
      <c r="R1497"/>
      <c r="S1497"/>
      <c r="T1497"/>
      <c r="U1497"/>
      <c r="V1497"/>
      <c r="W1497"/>
      <c r="X1497"/>
    </row>
    <row r="1498" spans="1:24" s="10" customFormat="1" x14ac:dyDescent="0.25">
      <c r="A1498" s="26"/>
      <c r="B1498" s="26"/>
      <c r="C1498" s="26"/>
      <c r="D1498" s="26"/>
      <c r="E1498" s="26"/>
      <c r="F1498" s="55"/>
      <c r="G1498"/>
      <c r="H1498"/>
      <c r="I1498"/>
      <c r="J1498"/>
      <c r="K1498"/>
      <c r="L1498"/>
      <c r="M1498"/>
      <c r="N1498"/>
      <c r="O1498"/>
      <c r="P1498"/>
      <c r="Q1498"/>
      <c r="R1498"/>
      <c r="S1498"/>
      <c r="T1498"/>
      <c r="U1498"/>
      <c r="V1498"/>
      <c r="W1498"/>
      <c r="X1498"/>
    </row>
    <row r="1499" spans="1:24" s="10" customFormat="1" x14ac:dyDescent="0.25">
      <c r="A1499" s="26"/>
      <c r="B1499" s="26"/>
      <c r="C1499" s="26"/>
      <c r="D1499" s="26"/>
      <c r="E1499" s="26"/>
      <c r="F1499" s="55"/>
      <c r="G1499"/>
      <c r="H1499"/>
      <c r="I1499"/>
      <c r="J1499"/>
      <c r="K1499"/>
      <c r="L1499"/>
      <c r="M1499"/>
      <c r="N1499"/>
      <c r="O1499"/>
      <c r="P1499"/>
      <c r="Q1499"/>
      <c r="R1499"/>
      <c r="S1499"/>
      <c r="T1499"/>
      <c r="U1499"/>
      <c r="V1499"/>
      <c r="W1499"/>
      <c r="X1499"/>
    </row>
    <row r="1500" spans="1:24" s="10" customFormat="1" x14ac:dyDescent="0.25">
      <c r="A1500" s="26"/>
      <c r="B1500" s="26"/>
      <c r="C1500" s="26"/>
      <c r="D1500" s="26"/>
      <c r="E1500" s="26"/>
      <c r="F1500" s="55"/>
      <c r="G1500"/>
      <c r="H1500"/>
      <c r="I1500"/>
      <c r="J1500"/>
      <c r="K1500"/>
      <c r="L1500"/>
      <c r="M1500"/>
      <c r="N1500"/>
      <c r="O1500"/>
      <c r="P1500"/>
      <c r="Q1500"/>
      <c r="R1500"/>
      <c r="S1500"/>
      <c r="T1500"/>
      <c r="U1500"/>
      <c r="V1500"/>
      <c r="W1500"/>
      <c r="X1500"/>
    </row>
    <row r="1501" spans="1:24" s="10" customFormat="1" x14ac:dyDescent="0.25">
      <c r="A1501" s="26"/>
      <c r="B1501" s="26"/>
      <c r="C1501" s="26"/>
      <c r="D1501" s="26"/>
      <c r="E1501" s="26"/>
      <c r="F1501" s="55"/>
      <c r="G1501"/>
      <c r="H1501"/>
      <c r="I1501"/>
      <c r="J1501"/>
      <c r="K1501"/>
      <c r="L1501"/>
      <c r="M1501"/>
      <c r="N1501"/>
      <c r="O1501"/>
      <c r="P1501"/>
      <c r="Q1501"/>
      <c r="R1501"/>
      <c r="S1501"/>
      <c r="T1501"/>
      <c r="U1501"/>
      <c r="V1501"/>
      <c r="W1501"/>
      <c r="X1501"/>
    </row>
    <row r="1502" spans="1:24" s="10" customFormat="1" x14ac:dyDescent="0.25">
      <c r="A1502" s="26"/>
      <c r="B1502" s="26"/>
      <c r="C1502" s="26"/>
      <c r="D1502" s="26"/>
      <c r="E1502" s="26"/>
      <c r="F1502" s="55"/>
      <c r="G1502"/>
      <c r="H1502"/>
      <c r="I1502"/>
      <c r="J1502"/>
      <c r="K1502"/>
      <c r="L1502"/>
      <c r="M1502"/>
      <c r="N1502"/>
      <c r="O1502"/>
      <c r="P1502"/>
      <c r="Q1502"/>
      <c r="R1502"/>
      <c r="S1502"/>
      <c r="T1502"/>
      <c r="U1502"/>
      <c r="V1502"/>
      <c r="W1502"/>
      <c r="X1502"/>
    </row>
    <row r="1503" spans="1:24" s="10" customFormat="1" x14ac:dyDescent="0.25">
      <c r="A1503" s="26"/>
      <c r="B1503" s="26"/>
      <c r="C1503" s="26"/>
      <c r="D1503" s="26"/>
      <c r="E1503" s="26"/>
      <c r="F1503" s="55"/>
      <c r="G1503"/>
      <c r="H1503"/>
      <c r="I1503"/>
      <c r="J1503"/>
      <c r="K1503"/>
      <c r="L1503"/>
      <c r="M1503"/>
      <c r="N1503"/>
      <c r="O1503"/>
      <c r="P1503"/>
      <c r="Q1503"/>
      <c r="R1503"/>
      <c r="S1503"/>
      <c r="T1503"/>
      <c r="U1503"/>
      <c r="V1503"/>
      <c r="W1503"/>
      <c r="X1503"/>
    </row>
    <row r="1504" spans="1:24" s="10" customFormat="1" x14ac:dyDescent="0.25">
      <c r="A1504" s="26"/>
      <c r="B1504" s="26"/>
      <c r="C1504" s="26"/>
      <c r="D1504" s="26"/>
      <c r="E1504" s="26"/>
      <c r="F1504" s="55"/>
      <c r="G1504"/>
      <c r="H1504"/>
      <c r="I1504"/>
      <c r="J1504"/>
      <c r="K1504"/>
      <c r="L1504"/>
      <c r="M1504"/>
      <c r="N1504"/>
      <c r="O1504"/>
      <c r="P1504"/>
      <c r="Q1504"/>
      <c r="R1504"/>
      <c r="S1504"/>
      <c r="T1504"/>
      <c r="U1504"/>
      <c r="V1504"/>
      <c r="W1504"/>
      <c r="X1504"/>
    </row>
    <row r="1505" spans="1:24" s="10" customFormat="1" x14ac:dyDescent="0.25">
      <c r="A1505" s="26"/>
      <c r="B1505" s="26"/>
      <c r="C1505" s="26"/>
      <c r="D1505" s="26"/>
      <c r="E1505" s="26"/>
      <c r="F1505" s="55"/>
      <c r="G1505"/>
      <c r="H1505"/>
      <c r="I1505"/>
      <c r="J1505"/>
      <c r="K1505"/>
      <c r="L1505"/>
      <c r="M1505"/>
      <c r="N1505"/>
      <c r="O1505"/>
      <c r="P1505"/>
      <c r="Q1505"/>
      <c r="R1505"/>
      <c r="S1505"/>
      <c r="T1505"/>
      <c r="U1505"/>
      <c r="V1505"/>
      <c r="W1505"/>
      <c r="X1505"/>
    </row>
    <row r="1506" spans="1:24" s="10" customFormat="1" x14ac:dyDescent="0.25">
      <c r="A1506" s="26"/>
      <c r="B1506" s="26"/>
      <c r="C1506" s="26"/>
      <c r="D1506" s="26"/>
      <c r="E1506" s="26"/>
      <c r="F1506" s="55"/>
      <c r="G1506"/>
      <c r="H1506"/>
      <c r="I1506"/>
      <c r="J1506"/>
      <c r="K1506"/>
      <c r="L1506"/>
      <c r="M1506"/>
      <c r="N1506"/>
      <c r="O1506"/>
      <c r="P1506"/>
      <c r="Q1506"/>
      <c r="R1506"/>
      <c r="S1506"/>
      <c r="T1506"/>
      <c r="U1506"/>
      <c r="V1506"/>
      <c r="W1506"/>
      <c r="X1506"/>
    </row>
    <row r="1507" spans="1:24" s="10" customFormat="1" x14ac:dyDescent="0.25">
      <c r="A1507" s="26"/>
      <c r="B1507" s="26"/>
      <c r="C1507" s="26"/>
      <c r="D1507" s="26"/>
      <c r="E1507" s="26"/>
      <c r="F1507" s="55"/>
      <c r="G1507"/>
      <c r="H1507"/>
      <c r="I1507"/>
      <c r="J1507"/>
      <c r="K1507"/>
      <c r="L1507"/>
      <c r="M1507"/>
      <c r="N1507"/>
      <c r="O1507"/>
      <c r="P1507"/>
      <c r="Q1507"/>
      <c r="R1507"/>
      <c r="S1507"/>
      <c r="T1507"/>
      <c r="U1507"/>
      <c r="V1507"/>
      <c r="W1507"/>
      <c r="X1507"/>
    </row>
    <row r="1508" spans="1:24" s="10" customFormat="1" x14ac:dyDescent="0.25">
      <c r="A1508" s="26"/>
      <c r="B1508" s="26"/>
      <c r="C1508" s="26"/>
      <c r="D1508" s="26"/>
      <c r="E1508" s="26"/>
      <c r="F1508" s="55"/>
      <c r="G1508"/>
      <c r="H1508"/>
      <c r="I1508"/>
      <c r="J1508"/>
      <c r="K1508"/>
      <c r="L1508"/>
      <c r="M1508"/>
      <c r="N1508"/>
      <c r="O1508"/>
      <c r="P1508"/>
      <c r="Q1508"/>
      <c r="R1508"/>
      <c r="S1508"/>
      <c r="T1508"/>
      <c r="U1508"/>
      <c r="V1508"/>
      <c r="W1508"/>
      <c r="X1508"/>
    </row>
    <row r="1509" spans="1:24" s="10" customFormat="1" x14ac:dyDescent="0.25">
      <c r="A1509" s="26"/>
      <c r="B1509" s="26"/>
      <c r="C1509" s="26"/>
      <c r="D1509" s="26"/>
      <c r="E1509" s="26"/>
      <c r="F1509" s="55"/>
      <c r="G1509"/>
      <c r="H1509"/>
      <c r="I1509"/>
      <c r="J1509"/>
      <c r="K1509"/>
      <c r="L1509"/>
      <c r="M1509"/>
      <c r="N1509"/>
      <c r="O1509"/>
      <c r="P1509"/>
      <c r="Q1509"/>
      <c r="R1509"/>
      <c r="S1509"/>
      <c r="T1509"/>
      <c r="U1509"/>
      <c r="V1509"/>
      <c r="W1509"/>
      <c r="X1509"/>
    </row>
    <row r="1510" spans="1:24" s="10" customFormat="1" x14ac:dyDescent="0.25">
      <c r="A1510" s="26"/>
      <c r="B1510" s="26"/>
      <c r="C1510" s="26"/>
      <c r="D1510" s="26"/>
      <c r="E1510" s="26"/>
      <c r="F1510" s="55"/>
      <c r="G1510"/>
      <c r="H1510"/>
      <c r="I1510"/>
      <c r="J1510"/>
      <c r="K1510"/>
      <c r="L1510"/>
      <c r="M1510"/>
      <c r="N1510"/>
      <c r="O1510"/>
      <c r="P1510"/>
      <c r="Q1510"/>
      <c r="R1510"/>
      <c r="S1510"/>
      <c r="T1510"/>
      <c r="U1510"/>
      <c r="V1510"/>
      <c r="W1510"/>
      <c r="X1510"/>
    </row>
    <row r="1511" spans="1:24" s="10" customFormat="1" x14ac:dyDescent="0.25">
      <c r="A1511" s="26"/>
      <c r="B1511" s="26"/>
      <c r="C1511" s="26"/>
      <c r="D1511" s="26"/>
      <c r="E1511" s="26"/>
      <c r="F1511" s="55"/>
      <c r="G1511"/>
      <c r="H1511"/>
      <c r="I1511"/>
      <c r="J1511"/>
      <c r="K1511"/>
      <c r="L1511"/>
      <c r="M1511"/>
      <c r="N1511"/>
      <c r="O1511"/>
      <c r="P1511"/>
      <c r="Q1511"/>
      <c r="R1511"/>
      <c r="S1511"/>
      <c r="T1511"/>
      <c r="U1511"/>
      <c r="V1511"/>
      <c r="W1511"/>
      <c r="X1511"/>
    </row>
    <row r="1512" spans="1:24" s="10" customFormat="1" x14ac:dyDescent="0.25">
      <c r="A1512" s="26"/>
      <c r="B1512" s="26"/>
      <c r="C1512" s="26"/>
      <c r="D1512" s="26"/>
      <c r="E1512" s="26"/>
      <c r="F1512" s="55"/>
      <c r="G1512"/>
      <c r="H1512"/>
      <c r="I1512"/>
      <c r="J1512"/>
      <c r="K1512"/>
      <c r="L1512"/>
      <c r="M1512"/>
      <c r="N1512"/>
      <c r="O1512"/>
      <c r="P1512"/>
      <c r="Q1512"/>
      <c r="R1512"/>
      <c r="S1512"/>
      <c r="T1512"/>
      <c r="U1512"/>
      <c r="V1512"/>
      <c r="W1512"/>
      <c r="X1512"/>
    </row>
    <row r="1513" spans="1:24" s="10" customFormat="1" x14ac:dyDescent="0.25">
      <c r="A1513" s="26"/>
      <c r="B1513" s="26"/>
      <c r="C1513" s="26"/>
      <c r="D1513" s="26"/>
      <c r="E1513" s="26"/>
      <c r="F1513" s="55"/>
      <c r="G1513"/>
      <c r="H1513"/>
      <c r="I1513"/>
      <c r="J1513"/>
      <c r="K1513"/>
      <c r="L1513"/>
      <c r="M1513"/>
      <c r="N1513"/>
      <c r="O1513"/>
      <c r="P1513"/>
      <c r="Q1513"/>
      <c r="R1513"/>
      <c r="S1513"/>
      <c r="T1513"/>
      <c r="U1513"/>
      <c r="V1513"/>
      <c r="W1513"/>
      <c r="X1513"/>
    </row>
  </sheetData>
  <autoFilter ref="A9:P119" xr:uid="{FB11D2EA-1CEB-4EA2-B2FA-F9729517782D}"/>
  <phoneticPr fontId="11" type="noConversion"/>
  <conditionalFormatting sqref="M111:N111 G10:G118 O58:P111 N58:N108 I99:J99 Q85:Q111 H12:H118">
    <cfRule type="expression" dxfId="289" priority="17">
      <formula>$F10=1</formula>
    </cfRule>
  </conditionalFormatting>
  <conditionalFormatting sqref="M111:N111 G10:G118 L99 I99:J99 O58:P111">
    <cfRule type="expression" dxfId="288" priority="14">
      <formula>$F10=4</formula>
    </cfRule>
    <cfRule type="expression" dxfId="287" priority="15">
      <formula>$F10=3</formula>
    </cfRule>
    <cfRule type="expression" dxfId="286" priority="16">
      <formula>$F10=2</formula>
    </cfRule>
  </conditionalFormatting>
  <conditionalFormatting sqref="G10:G118 N58:P111 M79:M111 I99:J99 L99 H12:H118">
    <cfRule type="expression" dxfId="285" priority="10">
      <formula>$F10=5</formula>
    </cfRule>
  </conditionalFormatting>
  <conditionalFormatting sqref="G119:Q1686 Q85:Q111">
    <cfRule type="expression" dxfId="284" priority="245">
      <formula>$F85=5</formula>
    </cfRule>
    <cfRule type="expression" dxfId="283" priority="246">
      <formula>$F85=4</formula>
    </cfRule>
    <cfRule type="expression" dxfId="282" priority="247">
      <formula>$F85=3</formula>
    </cfRule>
    <cfRule type="expression" dxfId="281" priority="248">
      <formula>$F85=2</formula>
    </cfRule>
  </conditionalFormatting>
  <conditionalFormatting sqref="I32:L32 I36 L36 M58:M73 M100:M106 N58:N108 H12:H118">
    <cfRule type="expression" dxfId="280" priority="1692">
      <formula>$F12=3</formula>
    </cfRule>
    <cfRule type="expression" dxfId="279" priority="1693">
      <formula>$F12=2</formula>
    </cfRule>
  </conditionalFormatting>
  <conditionalFormatting sqref="I32:L32 I33:J36 L36 M58:M73 M100:M106 I31:J31 L31 I37:M43 I56:J56 L56 I62:J62 L62 M81:M98 N10:N43 G119:M1686">
    <cfRule type="expression" dxfId="278" priority="1694">
      <formula>$F10=1</formula>
    </cfRule>
  </conditionalFormatting>
  <conditionalFormatting sqref="H10:L11 M10:M36 L14">
    <cfRule type="expression" dxfId="277" priority="529">
      <formula>$F10=1</formula>
    </cfRule>
  </conditionalFormatting>
  <conditionalFormatting sqref="H10:L11 M10:N43">
    <cfRule type="expression" dxfId="276" priority="526">
      <formula>$F10=4</formula>
    </cfRule>
    <cfRule type="expression" dxfId="275" priority="527">
      <formula>$F10=3</formula>
    </cfRule>
    <cfRule type="expression" dxfId="274" priority="528">
      <formula>$F10=2</formula>
    </cfRule>
  </conditionalFormatting>
  <conditionalFormatting sqref="H10:L11">
    <cfRule type="expression" dxfId="273" priority="525">
      <formula>$F10=5</formula>
    </cfRule>
  </conditionalFormatting>
  <conditionalFormatting sqref="I34">
    <cfRule type="expression" dxfId="272" priority="748">
      <formula>$F34=5</formula>
    </cfRule>
    <cfRule type="expression" dxfId="271" priority="749">
      <formula>$F34=4</formula>
    </cfRule>
    <cfRule type="expression" dxfId="270" priority="750">
      <formula>$F34=3</formula>
    </cfRule>
    <cfRule type="expression" dxfId="269" priority="751">
      <formula>$F34=2</formula>
    </cfRule>
  </conditionalFormatting>
  <conditionalFormatting sqref="I36 I32:L32 M58:M73 L36 M100:M106 N58:N108 H12:H118">
    <cfRule type="expression" dxfId="268" priority="1691">
      <formula>$F12=4</formula>
    </cfRule>
  </conditionalFormatting>
  <conditionalFormatting sqref="I31:J31 L31 I33:J36">
    <cfRule type="expression" dxfId="267" priority="1612">
      <formula>$F31=4</formula>
    </cfRule>
    <cfRule type="expression" dxfId="266" priority="1613">
      <formula>$F31=3</formula>
    </cfRule>
    <cfRule type="expression" dxfId="265" priority="1614">
      <formula>$F31=2</formula>
    </cfRule>
  </conditionalFormatting>
  <conditionalFormatting sqref="I31:J31 L31">
    <cfRule type="expression" dxfId="264" priority="1611">
      <formula>$F31=5</formula>
    </cfRule>
  </conditionalFormatting>
  <conditionalFormatting sqref="I32:L32 I33:J36 I56:J56 L56 M58:M73 I62:J62 L62">
    <cfRule type="expression" dxfId="263" priority="1571">
      <formula>$F32=5</formula>
    </cfRule>
  </conditionalFormatting>
  <conditionalFormatting sqref="I56:J56 L56 I62:J62 L62 I37:L43">
    <cfRule type="expression" dxfId="262" priority="1572">
      <formula>$F37=4</formula>
    </cfRule>
  </conditionalFormatting>
  <conditionalFormatting sqref="I85:J87 L85:L87">
    <cfRule type="expression" dxfId="261" priority="1429">
      <formula>$F85=5</formula>
    </cfRule>
    <cfRule type="expression" dxfId="260" priority="1430">
      <formula>$F85=4</formula>
    </cfRule>
    <cfRule type="expression" dxfId="259" priority="1431">
      <formula>$F85=3</formula>
    </cfRule>
    <cfRule type="expression" dxfId="258" priority="1432">
      <formula>$F85=2</formula>
    </cfRule>
    <cfRule type="expression" dxfId="257" priority="1433">
      <formula>$F85=1</formula>
    </cfRule>
  </conditionalFormatting>
  <conditionalFormatting sqref="I90:J90 L90">
    <cfRule type="expression" dxfId="256" priority="1466">
      <formula>$F90=5</formula>
    </cfRule>
    <cfRule type="expression" dxfId="255" priority="1467">
      <formula>$F90=4</formula>
    </cfRule>
    <cfRule type="expression" dxfId="254" priority="1468">
      <formula>$F90=3</formula>
    </cfRule>
    <cfRule type="expression" dxfId="253" priority="1469">
      <formula>$F90=2</formula>
    </cfRule>
    <cfRule type="expression" dxfId="252" priority="1470">
      <formula>$F90=1</formula>
    </cfRule>
  </conditionalFormatting>
  <conditionalFormatting sqref="I93:J95 L93:L95">
    <cfRule type="expression" dxfId="251" priority="1112">
      <formula>$F93=5</formula>
    </cfRule>
    <cfRule type="expression" dxfId="250" priority="1113">
      <formula>$F93=4</formula>
    </cfRule>
    <cfRule type="expression" dxfId="249" priority="1114">
      <formula>$F93=3</formula>
    </cfRule>
    <cfRule type="expression" dxfId="248" priority="1115">
      <formula>$F93=2</formula>
    </cfRule>
    <cfRule type="expression" dxfId="247" priority="1116">
      <formula>$F93=1</formula>
    </cfRule>
  </conditionalFormatting>
  <conditionalFormatting sqref="I102:J104">
    <cfRule type="expression" dxfId="246" priority="1207">
      <formula>$F102=5</formula>
    </cfRule>
    <cfRule type="expression" dxfId="245" priority="1208">
      <formula>$F102=4</formula>
    </cfRule>
    <cfRule type="expression" dxfId="244" priority="1209">
      <formula>$F102=3</formula>
    </cfRule>
    <cfRule type="expression" dxfId="243" priority="1210">
      <formula>$F102=2</formula>
    </cfRule>
    <cfRule type="expression" dxfId="242" priority="1211">
      <formula>$F102=1</formula>
    </cfRule>
  </conditionalFormatting>
  <conditionalFormatting sqref="I107:J113 L111">
    <cfRule type="expression" dxfId="241" priority="9">
      <formula>$F107=1</formula>
    </cfRule>
  </conditionalFormatting>
  <conditionalFormatting sqref="I107:J113 L111">
    <cfRule type="expression" dxfId="240" priority="6">
      <formula>$F107=4</formula>
    </cfRule>
    <cfRule type="expression" dxfId="239" priority="7">
      <formula>$F107=3</formula>
    </cfRule>
    <cfRule type="expression" dxfId="238" priority="8">
      <formula>$F107=2</formula>
    </cfRule>
  </conditionalFormatting>
  <conditionalFormatting sqref="I12:L13">
    <cfRule type="expression" dxfId="237" priority="511">
      <formula>$F12=5</formula>
    </cfRule>
    <cfRule type="expression" dxfId="236" priority="512">
      <formula>$F12=4</formula>
    </cfRule>
    <cfRule type="expression" dxfId="235" priority="513">
      <formula>$F12=3</formula>
    </cfRule>
    <cfRule type="expression" dxfId="234" priority="514">
      <formula>$F12=2</formula>
    </cfRule>
    <cfRule type="expression" dxfId="233" priority="515">
      <formula>$F12=1</formula>
    </cfRule>
  </conditionalFormatting>
  <conditionalFormatting sqref="I15:L18">
    <cfRule type="expression" dxfId="232" priority="997">
      <formula>$F15=5</formula>
    </cfRule>
    <cfRule type="expression" dxfId="231" priority="998">
      <formula>$F15=4</formula>
    </cfRule>
    <cfRule type="expression" dxfId="230" priority="999">
      <formula>$F15=3</formula>
    </cfRule>
    <cfRule type="expression" dxfId="229" priority="1000">
      <formula>$F15=2</formula>
    </cfRule>
    <cfRule type="expression" dxfId="228" priority="1001">
      <formula>$F15=1</formula>
    </cfRule>
  </conditionalFormatting>
  <conditionalFormatting sqref="I22:L25">
    <cfRule type="expression" dxfId="227" priority="972">
      <formula>$F22=5</formula>
    </cfRule>
    <cfRule type="expression" dxfId="226" priority="973">
      <formula>$F22=4</formula>
    </cfRule>
    <cfRule type="expression" dxfId="225" priority="974">
      <formula>$F22=3</formula>
    </cfRule>
    <cfRule type="expression" dxfId="224" priority="975">
      <formula>$F22=2</formula>
    </cfRule>
    <cfRule type="expression" dxfId="223" priority="976">
      <formula>$F22=1</formula>
    </cfRule>
  </conditionalFormatting>
  <conditionalFormatting sqref="I28:L30">
    <cfRule type="expression" dxfId="222" priority="891">
      <formula>$F28=5</formula>
    </cfRule>
    <cfRule type="expression" dxfId="221" priority="892">
      <formula>$F28=4</formula>
    </cfRule>
    <cfRule type="expression" dxfId="220" priority="893">
      <formula>$F28=3</formula>
    </cfRule>
    <cfRule type="expression" dxfId="219" priority="894">
      <formula>$F28=2</formula>
    </cfRule>
    <cfRule type="expression" dxfId="218" priority="895">
      <formula>$F28=1</formula>
    </cfRule>
  </conditionalFormatting>
  <conditionalFormatting sqref="I37:L43 I56:J56 L56 I62:J62 L62">
    <cfRule type="expression" dxfId="217" priority="1573">
      <formula>$F37=3</formula>
    </cfRule>
    <cfRule type="expression" dxfId="216" priority="1574">
      <formula>$F37=2</formula>
    </cfRule>
  </conditionalFormatting>
  <conditionalFormatting sqref="I54:L55 N46:Q56">
    <cfRule type="expression" dxfId="215" priority="783">
      <formula>$F46=1</formula>
    </cfRule>
  </conditionalFormatting>
  <conditionalFormatting sqref="I54:L55">
    <cfRule type="expression" dxfId="214" priority="776">
      <formula>$F54=5</formula>
    </cfRule>
    <cfRule type="expression" dxfId="213" priority="780">
      <formula>$F54=4</formula>
    </cfRule>
    <cfRule type="expression" dxfId="212" priority="781">
      <formula>$F54=3</formula>
    </cfRule>
    <cfRule type="expression" dxfId="211" priority="782">
      <formula>$F54=2</formula>
    </cfRule>
  </conditionalFormatting>
  <conditionalFormatting sqref="I58:L61">
    <cfRule type="expression" dxfId="210" priority="862">
      <formula>$F58=5</formula>
    </cfRule>
    <cfRule type="expression" dxfId="209" priority="866">
      <formula>$F58=4</formula>
    </cfRule>
    <cfRule type="expression" dxfId="208" priority="867">
      <formula>$F58=3</formula>
    </cfRule>
    <cfRule type="expression" dxfId="207" priority="868">
      <formula>$F58=2</formula>
    </cfRule>
    <cfRule type="expression" dxfId="206" priority="869">
      <formula>$F58=1</formula>
    </cfRule>
  </conditionalFormatting>
  <conditionalFormatting sqref="I63:L73">
    <cfRule type="expression" dxfId="205" priority="843">
      <formula>$F63=5</formula>
    </cfRule>
    <cfRule type="expression" dxfId="204" priority="844">
      <formula>$F63=4</formula>
    </cfRule>
    <cfRule type="expression" dxfId="203" priority="845">
      <formula>$F63=3</formula>
    </cfRule>
    <cfRule type="expression" dxfId="202" priority="846">
      <formula>$F63=2</formula>
    </cfRule>
    <cfRule type="expression" dxfId="201" priority="847">
      <formula>$F63=1</formula>
    </cfRule>
  </conditionalFormatting>
  <conditionalFormatting sqref="I79:L84">
    <cfRule type="expression" dxfId="200" priority="740">
      <formula>$F79=5</formula>
    </cfRule>
    <cfRule type="expression" dxfId="199" priority="741">
      <formula>$F79=4</formula>
    </cfRule>
    <cfRule type="expression" dxfId="198" priority="742">
      <formula>$F79=3</formula>
    </cfRule>
    <cfRule type="expression" dxfId="197" priority="743">
      <formula>$F79=2</formula>
    </cfRule>
  </conditionalFormatting>
  <conditionalFormatting sqref="I81:L84">
    <cfRule type="expression" dxfId="196" priority="1549">
      <formula>$F81=1</formula>
    </cfRule>
  </conditionalFormatting>
  <conditionalFormatting sqref="I88:L89">
    <cfRule type="expression" dxfId="195" priority="1444">
      <formula>$F88=5</formula>
    </cfRule>
    <cfRule type="expression" dxfId="194" priority="1445">
      <formula>$F88=4</formula>
    </cfRule>
    <cfRule type="expression" dxfId="193" priority="1446">
      <formula>$F88=3</formula>
    </cfRule>
    <cfRule type="expression" dxfId="192" priority="1447">
      <formula>$F88=2</formula>
    </cfRule>
    <cfRule type="expression" dxfId="191" priority="1448">
      <formula>$F88=1</formula>
    </cfRule>
  </conditionalFormatting>
  <conditionalFormatting sqref="I91:L92">
    <cfRule type="expression" dxfId="190" priority="1180">
      <formula>$F91=5</formula>
    </cfRule>
    <cfRule type="expression" dxfId="189" priority="1181">
      <formula>$F91=4</formula>
    </cfRule>
    <cfRule type="expression" dxfId="188" priority="1182">
      <formula>$F91=3</formula>
    </cfRule>
    <cfRule type="expression" dxfId="187" priority="1183">
      <formula>$F91=2</formula>
    </cfRule>
    <cfRule type="expression" dxfId="186" priority="1184">
      <formula>$F91=1</formula>
    </cfRule>
  </conditionalFormatting>
  <conditionalFormatting sqref="I96:L98">
    <cfRule type="expression" dxfId="185" priority="1402">
      <formula>$F96=5</formula>
    </cfRule>
    <cfRule type="expression" dxfId="184" priority="1403">
      <formula>$F96=4</formula>
    </cfRule>
    <cfRule type="expression" dxfId="183" priority="1404">
      <formula>$F96=3</formula>
    </cfRule>
    <cfRule type="expression" dxfId="182" priority="1405">
      <formula>$F96=2</formula>
    </cfRule>
    <cfRule type="expression" dxfId="181" priority="1406">
      <formula>$F96=1</formula>
    </cfRule>
  </conditionalFormatting>
  <conditionalFormatting sqref="I100:L101">
    <cfRule type="expression" dxfId="180" priority="1392">
      <formula>$F100=5</formula>
    </cfRule>
    <cfRule type="expression" dxfId="179" priority="1393">
      <formula>$F100=4</formula>
    </cfRule>
    <cfRule type="expression" dxfId="178" priority="1394">
      <formula>$F100=3</formula>
    </cfRule>
    <cfRule type="expression" dxfId="177" priority="1395">
      <formula>$F100=2</formula>
    </cfRule>
    <cfRule type="expression" dxfId="176" priority="1396">
      <formula>$F100=1</formula>
    </cfRule>
  </conditionalFormatting>
  <conditionalFormatting sqref="I105:L106">
    <cfRule type="expression" dxfId="175" priority="1143">
      <formula>$F105=5</formula>
    </cfRule>
    <cfRule type="expression" dxfId="174" priority="1144">
      <formula>$F105=4</formula>
    </cfRule>
    <cfRule type="expression" dxfId="173" priority="1145">
      <formula>$F105=3</formula>
    </cfRule>
    <cfRule type="expression" dxfId="172" priority="1146">
      <formula>$F105=2</formula>
    </cfRule>
    <cfRule type="expression" dxfId="171" priority="1147">
      <formula>$F105=1</formula>
    </cfRule>
  </conditionalFormatting>
  <conditionalFormatting sqref="I37:M53">
    <cfRule type="expression" dxfId="170" priority="91">
      <formula>$F37=5</formula>
    </cfRule>
  </conditionalFormatting>
  <conditionalFormatting sqref="I44:M44">
    <cfRule type="expression" dxfId="169" priority="95">
      <formula>$F44=4</formula>
    </cfRule>
    <cfRule type="expression" dxfId="168" priority="96">
      <formula>$F44=3</formula>
    </cfRule>
    <cfRule type="expression" dxfId="167" priority="97">
      <formula>$F44=2</formula>
    </cfRule>
    <cfRule type="expression" dxfId="166" priority="98">
      <formula>$F44=1</formula>
    </cfRule>
  </conditionalFormatting>
  <conditionalFormatting sqref="I46:M53">
    <cfRule type="expression" dxfId="165" priority="791">
      <formula>$F46=4</formula>
    </cfRule>
    <cfRule type="expression" dxfId="164" priority="792">
      <formula>$F46=3</formula>
    </cfRule>
    <cfRule type="expression" dxfId="163" priority="793">
      <formula>$F46=2</formula>
    </cfRule>
    <cfRule type="expression" dxfId="162" priority="794">
      <formula>$F46=1</formula>
    </cfRule>
  </conditionalFormatting>
  <conditionalFormatting sqref="I74:M78">
    <cfRule type="expression" dxfId="161" priority="752">
      <formula>$F74=5</formula>
    </cfRule>
    <cfRule type="expression" dxfId="160" priority="756">
      <formula>$F74=4</formula>
    </cfRule>
    <cfRule type="expression" dxfId="159" priority="757">
      <formula>$F74=3</formula>
    </cfRule>
    <cfRule type="expression" dxfId="158" priority="758">
      <formula>$F74=2</formula>
    </cfRule>
    <cfRule type="expression" dxfId="157" priority="759">
      <formula>$F74=1</formula>
    </cfRule>
  </conditionalFormatting>
  <conditionalFormatting sqref="I79:M80 Q58:Q81">
    <cfRule type="expression" dxfId="156" priority="747">
      <formula>$F58=1</formula>
    </cfRule>
  </conditionalFormatting>
  <conditionalFormatting sqref="I114:M118">
    <cfRule type="expression" dxfId="155" priority="277">
      <formula>$F114=5</formula>
    </cfRule>
    <cfRule type="expression" dxfId="154" priority="278">
      <formula>$F114=4</formula>
    </cfRule>
    <cfRule type="expression" dxfId="153" priority="279">
      <formula>$F114=3</formula>
    </cfRule>
    <cfRule type="expression" dxfId="152" priority="280">
      <formula>$F114=2</formula>
    </cfRule>
    <cfRule type="expression" dxfId="151" priority="281">
      <formula>$F114=1</formula>
    </cfRule>
  </conditionalFormatting>
  <conditionalFormatting sqref="I45:Q45">
    <cfRule type="expression" dxfId="150" priority="100">
      <formula>$F45=4</formula>
    </cfRule>
    <cfRule type="expression" dxfId="149" priority="101">
      <formula>$F45=3</formula>
    </cfRule>
    <cfRule type="expression" dxfId="148" priority="102">
      <formula>$F45=2</formula>
    </cfRule>
    <cfRule type="expression" dxfId="147" priority="103">
      <formula>$F45=1</formula>
    </cfRule>
  </conditionalFormatting>
  <conditionalFormatting sqref="I57:Q57">
    <cfRule type="expression" dxfId="146" priority="117">
      <formula>$F57=5</formula>
    </cfRule>
    <cfRule type="expression" dxfId="145" priority="118">
      <formula>$F57=4</formula>
    </cfRule>
    <cfRule type="expression" dxfId="144" priority="119">
      <formula>$F57=3</formula>
    </cfRule>
    <cfRule type="expression" dxfId="143" priority="120">
      <formula>$F57=2</formula>
    </cfRule>
    <cfRule type="expression" dxfId="142" priority="121">
      <formula>$F57=1</formula>
    </cfRule>
  </conditionalFormatting>
  <conditionalFormatting sqref="K104:L104">
    <cfRule type="expression" dxfId="141" priority="112">
      <formula>$F104=5</formula>
    </cfRule>
    <cfRule type="expression" dxfId="140" priority="113">
      <formula>$F104=4</formula>
    </cfRule>
    <cfRule type="expression" dxfId="139" priority="114">
      <formula>$F104=3</formula>
    </cfRule>
    <cfRule type="expression" dxfId="138" priority="115">
      <formula>$F104=2</formula>
    </cfRule>
    <cfRule type="expression" dxfId="137" priority="116">
      <formula>$F104=1</formula>
    </cfRule>
  </conditionalFormatting>
  <conditionalFormatting sqref="L14">
    <cfRule type="expression" dxfId="136" priority="521">
      <formula>$F14=5</formula>
    </cfRule>
    <cfRule type="expression" dxfId="135" priority="522">
      <formula>$F14=4</formula>
    </cfRule>
    <cfRule type="expression" dxfId="134" priority="523">
      <formula>$F14=3</formula>
    </cfRule>
    <cfRule type="expression" dxfId="133" priority="524">
      <formula>$F14=2</formula>
    </cfRule>
  </conditionalFormatting>
  <conditionalFormatting sqref="L19:L21">
    <cfRule type="expression" dxfId="132" priority="905">
      <formula>$F19=5</formula>
    </cfRule>
    <cfRule type="expression" dxfId="131" priority="906">
      <formula>$F19=4</formula>
    </cfRule>
    <cfRule type="expression" dxfId="130" priority="907">
      <formula>$F19=3</formula>
    </cfRule>
    <cfRule type="expression" dxfId="129" priority="908">
      <formula>$F19=2</formula>
    </cfRule>
    <cfRule type="expression" dxfId="128" priority="913">
      <formula>$F19=1</formula>
    </cfRule>
  </conditionalFormatting>
  <conditionalFormatting sqref="L26:L27">
    <cfRule type="expression" dxfId="127" priority="918">
      <formula>$F26=5</formula>
    </cfRule>
    <cfRule type="expression" dxfId="126" priority="919">
      <formula>$F26=4</formula>
    </cfRule>
    <cfRule type="expression" dxfId="125" priority="920">
      <formula>$F26=3</formula>
    </cfRule>
    <cfRule type="expression" dxfId="124" priority="921">
      <formula>$F26=2</formula>
    </cfRule>
    <cfRule type="expression" dxfId="123" priority="922">
      <formula>$F26=1</formula>
    </cfRule>
  </conditionalFormatting>
  <conditionalFormatting sqref="L33:L35">
    <cfRule type="expression" dxfId="122" priority="764">
      <formula>$F33=1</formula>
    </cfRule>
  </conditionalFormatting>
  <conditionalFormatting sqref="L33:L36">
    <cfRule type="expression" dxfId="121" priority="760">
      <formula>$F33=5</formula>
    </cfRule>
    <cfRule type="expression" dxfId="120" priority="761">
      <formula>$F33=4</formula>
    </cfRule>
    <cfRule type="expression" dxfId="119" priority="762">
      <formula>$F33=3</formula>
    </cfRule>
    <cfRule type="expression" dxfId="118" priority="763">
      <formula>$F33=2</formula>
    </cfRule>
  </conditionalFormatting>
  <conditionalFormatting sqref="L45:L46">
    <cfRule type="expression" dxfId="117" priority="76">
      <formula>$F45=5</formula>
    </cfRule>
    <cfRule type="expression" dxfId="116" priority="77">
      <formula>$F45=4</formula>
    </cfRule>
    <cfRule type="expression" dxfId="115" priority="78">
      <formula>$F45=3</formula>
    </cfRule>
    <cfRule type="expression" dxfId="114" priority="79">
      <formula>$F45=2</formula>
    </cfRule>
    <cfRule type="expression" dxfId="113" priority="80">
      <formula>$F45=1</formula>
    </cfRule>
  </conditionalFormatting>
  <conditionalFormatting sqref="L102:L103">
    <cfRule type="expression" dxfId="112" priority="1315">
      <formula>$F102=5</formula>
    </cfRule>
    <cfRule type="expression" dxfId="111" priority="1316">
      <formula>$F102=4</formula>
    </cfRule>
    <cfRule type="expression" dxfId="110" priority="1317">
      <formula>$F102=3</formula>
    </cfRule>
    <cfRule type="expression" dxfId="109" priority="1318">
      <formula>$F102=2</formula>
    </cfRule>
    <cfRule type="expression" dxfId="108" priority="1319">
      <formula>$F102=1</formula>
    </cfRule>
  </conditionalFormatting>
  <conditionalFormatting sqref="L107:L111 I107:J113">
    <cfRule type="expression" dxfId="107" priority="5">
      <formula>$F107=5</formula>
    </cfRule>
  </conditionalFormatting>
  <conditionalFormatting sqref="L99:M99">
    <cfRule type="expression" dxfId="106" priority="412">
      <formula>$F99=4</formula>
    </cfRule>
    <cfRule type="expression" dxfId="105" priority="413">
      <formula>$F99=3</formula>
    </cfRule>
    <cfRule type="expression" dxfId="104" priority="414">
      <formula>$F99=2</formula>
    </cfRule>
    <cfRule type="expression" dxfId="103" priority="415">
      <formula>$F99=1</formula>
    </cfRule>
  </conditionalFormatting>
  <conditionalFormatting sqref="L107:M108">
    <cfRule type="expression" dxfId="102" priority="707">
      <formula>$F107=4</formula>
    </cfRule>
    <cfRule type="expression" dxfId="101" priority="708">
      <formula>$F107=3</formula>
    </cfRule>
    <cfRule type="expression" dxfId="100" priority="709">
      <formula>$F107=2</formula>
    </cfRule>
    <cfRule type="expression" dxfId="99" priority="710">
      <formula>$F107=1</formula>
    </cfRule>
  </conditionalFormatting>
  <conditionalFormatting sqref="L112:M113">
    <cfRule type="expression" dxfId="98" priority="672">
      <formula>$F112=5</formula>
    </cfRule>
    <cfRule type="expression" dxfId="97" priority="673">
      <formula>$F112=4</formula>
    </cfRule>
    <cfRule type="expression" dxfId="96" priority="674">
      <formula>$F112=3</formula>
    </cfRule>
    <cfRule type="expression" dxfId="95" priority="675">
      <formula>$F112=2</formula>
    </cfRule>
    <cfRule type="expression" dxfId="94" priority="676">
      <formula>$F112=1</formula>
    </cfRule>
  </conditionalFormatting>
  <conditionalFormatting sqref="L109:N110">
    <cfRule type="expression" dxfId="93" priority="31">
      <formula>$F109=4</formula>
    </cfRule>
    <cfRule type="expression" dxfId="92" priority="32">
      <formula>$F109=3</formula>
    </cfRule>
    <cfRule type="expression" dxfId="91" priority="33">
      <formula>$F109=2</formula>
    </cfRule>
    <cfRule type="expression" dxfId="90" priority="34">
      <formula>$F109=1</formula>
    </cfRule>
  </conditionalFormatting>
  <conditionalFormatting sqref="M10:M36">
    <cfRule type="expression" dxfId="89" priority="517">
      <formula>$F10=5</formula>
    </cfRule>
  </conditionalFormatting>
  <conditionalFormatting sqref="M54:M56">
    <cfRule type="expression" dxfId="88" priority="771">
      <formula>$F54=5</formula>
    </cfRule>
    <cfRule type="expression" dxfId="87" priority="772">
      <formula>$F54=4</formula>
    </cfRule>
    <cfRule type="expression" dxfId="86" priority="773">
      <formula>$F54=3</formula>
    </cfRule>
    <cfRule type="expression" dxfId="85" priority="774">
      <formula>$F54=2</formula>
    </cfRule>
    <cfRule type="expression" dxfId="84" priority="775">
      <formula>$F54=1</formula>
    </cfRule>
  </conditionalFormatting>
  <conditionalFormatting sqref="M79:M98">
    <cfRule type="expression" dxfId="83" priority="744">
      <formula>$F79=4</formula>
    </cfRule>
    <cfRule type="expression" dxfId="82" priority="745">
      <formula>$F79=3</formula>
    </cfRule>
    <cfRule type="expression" dxfId="81" priority="746">
      <formula>$F79=2</formula>
    </cfRule>
  </conditionalFormatting>
  <conditionalFormatting sqref="N10:Q56">
    <cfRule type="expression" dxfId="80" priority="86">
      <formula>$F10=5</formula>
    </cfRule>
  </conditionalFormatting>
  <conditionalFormatting sqref="N44:Q44">
    <cfRule type="expression" dxfId="79" priority="87">
      <formula>$F44=4</formula>
    </cfRule>
    <cfRule type="expression" dxfId="78" priority="88">
      <formula>$F44=3</formula>
    </cfRule>
    <cfRule type="expression" dxfId="77" priority="89">
      <formula>$F44=2</formula>
    </cfRule>
    <cfRule type="expression" dxfId="76" priority="90">
      <formula>$F44=1</formula>
    </cfRule>
  </conditionalFormatting>
  <conditionalFormatting sqref="N46:Q56">
    <cfRule type="expression" dxfId="75" priority="777">
      <formula>$F46=4</formula>
    </cfRule>
    <cfRule type="expression" dxfId="74" priority="778">
      <formula>$F46=3</formula>
    </cfRule>
    <cfRule type="expression" dxfId="73" priority="779">
      <formula>$F46=2</formula>
    </cfRule>
  </conditionalFormatting>
  <conditionalFormatting sqref="N112:Q118">
    <cfRule type="expression" dxfId="72" priority="292">
      <formula>$F112=5</formula>
    </cfRule>
    <cfRule type="expression" dxfId="71" priority="293">
      <formula>$F112=4</formula>
    </cfRule>
    <cfRule type="expression" dxfId="70" priority="294">
      <formula>$F112=3</formula>
    </cfRule>
    <cfRule type="expression" dxfId="69" priority="295">
      <formula>$F112=2</formula>
    </cfRule>
  </conditionalFormatting>
  <conditionalFormatting sqref="N112:Q1686">
    <cfRule type="expression" dxfId="68" priority="296">
      <formula>$F112=1</formula>
    </cfRule>
  </conditionalFormatting>
  <conditionalFormatting sqref="O10:Q43">
    <cfRule type="expression" dxfId="67" priority="507">
      <formula>$F10=4</formula>
    </cfRule>
    <cfRule type="expression" dxfId="66" priority="508">
      <formula>$F10=3</formula>
    </cfRule>
    <cfRule type="expression" dxfId="65" priority="509">
      <formula>$F10=2</formula>
    </cfRule>
    <cfRule type="expression" dxfId="64" priority="510">
      <formula>$F10=1</formula>
    </cfRule>
  </conditionalFormatting>
  <conditionalFormatting sqref="Q58:Q80">
    <cfRule type="expression" dxfId="63" priority="736">
      <formula>$F58=5</formula>
    </cfRule>
  </conditionalFormatting>
  <conditionalFormatting sqref="Q58:Q81">
    <cfRule type="expression" dxfId="62" priority="737">
      <formula>$F58=4</formula>
    </cfRule>
    <cfRule type="expression" dxfId="61" priority="738">
      <formula>$F58=3</formula>
    </cfRule>
    <cfRule type="expression" dxfId="60" priority="739">
      <formula>$F58=2</formula>
    </cfRule>
  </conditionalFormatting>
  <conditionalFormatting sqref="Q81:Q84">
    <cfRule type="expression" dxfId="59" priority="1566">
      <formula>$F81=5</formula>
    </cfRule>
  </conditionalFormatting>
  <conditionalFormatting sqref="Q82:Q84">
    <cfRule type="expression" dxfId="58" priority="1567">
      <formula>$F82=4</formula>
    </cfRule>
    <cfRule type="expression" dxfId="57" priority="1568">
      <formula>$F82=3</formula>
    </cfRule>
    <cfRule type="expression" dxfId="56" priority="1569">
      <formula>$F82=2</formula>
    </cfRule>
    <cfRule type="expression" dxfId="55" priority="1570">
      <formula>$F82=1</formula>
    </cfRule>
  </conditionalFormatting>
  <pageMargins left="0.51181102362204722" right="0.51181102362204722" top="0.78740157480314965" bottom="0.78740157480314965" header="0.31496062992125984" footer="0.31496062992125984"/>
  <pageSetup paperSize="9" scale="58" fitToHeight="0" orientation="landscape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174DD17-FCEF-426D-8C75-9A795A556CD1}">
  <sheetPr>
    <pageSetUpPr fitToPage="1"/>
  </sheetPr>
  <dimension ref="B1:J56"/>
  <sheetViews>
    <sheetView showGridLines="0" workbookViewId="0">
      <selection activeCell="I55" sqref="I55"/>
    </sheetView>
  </sheetViews>
  <sheetFormatPr defaultRowHeight="15" x14ac:dyDescent="0.25"/>
  <cols>
    <col min="2" max="2" width="12.140625" customWidth="1"/>
    <col min="3" max="3" width="49.85546875" customWidth="1"/>
    <col min="4" max="4" width="25.28515625" customWidth="1"/>
    <col min="5" max="10" width="17.85546875" customWidth="1"/>
  </cols>
  <sheetData>
    <row r="1" spans="2:10" ht="61.9" customHeight="1" x14ac:dyDescent="0.25">
      <c r="B1" s="32"/>
      <c r="C1" s="107"/>
      <c r="D1" s="107" t="s">
        <v>737</v>
      </c>
      <c r="E1" s="33"/>
      <c r="F1" s="33"/>
      <c r="G1" s="33"/>
      <c r="H1" s="33"/>
      <c r="I1" s="172">
        <v>45602</v>
      </c>
      <c r="J1" s="108" t="s">
        <v>884</v>
      </c>
    </row>
    <row r="2" spans="2:10" x14ac:dyDescent="0.25">
      <c r="B2" s="34"/>
      <c r="C2" s="34"/>
      <c r="D2" s="34"/>
      <c r="E2" s="34"/>
      <c r="F2" s="34"/>
      <c r="G2" s="34"/>
      <c r="H2" s="34"/>
      <c r="I2" s="34"/>
      <c r="J2" s="34"/>
    </row>
    <row r="3" spans="2:10" ht="30" x14ac:dyDescent="0.25">
      <c r="B3" s="35"/>
      <c r="C3" s="104" t="s">
        <v>0</v>
      </c>
      <c r="D3" s="105" t="s">
        <v>12</v>
      </c>
      <c r="E3" s="106"/>
      <c r="F3" s="37" t="s">
        <v>1</v>
      </c>
      <c r="G3" s="173">
        <f ca="1">I55</f>
        <v>118282.4223026394</v>
      </c>
      <c r="H3" s="78"/>
      <c r="I3" s="37" t="s">
        <v>686</v>
      </c>
      <c r="J3" s="97" t="s">
        <v>652</v>
      </c>
    </row>
    <row r="4" spans="2:10" ht="15.75" x14ac:dyDescent="0.25">
      <c r="B4" s="37"/>
      <c r="C4" s="37" t="s">
        <v>13</v>
      </c>
      <c r="D4" s="98" t="s">
        <v>17</v>
      </c>
      <c r="E4" s="38"/>
      <c r="F4" s="100" t="s">
        <v>3</v>
      </c>
      <c r="G4" s="174">
        <v>2</v>
      </c>
      <c r="H4" s="35"/>
      <c r="I4" s="35"/>
      <c r="J4" s="101" t="s">
        <v>654</v>
      </c>
    </row>
    <row r="5" spans="2:10" ht="15.75" x14ac:dyDescent="0.25">
      <c r="B5" s="97"/>
      <c r="C5" s="37" t="s">
        <v>2</v>
      </c>
      <c r="D5" s="98" t="s">
        <v>18</v>
      </c>
      <c r="E5" s="38"/>
      <c r="F5" s="100" t="s">
        <v>311</v>
      </c>
      <c r="G5" s="175">
        <v>0.245</v>
      </c>
      <c r="H5" s="35"/>
      <c r="I5" s="35"/>
      <c r="J5" s="101" t="s">
        <v>653</v>
      </c>
    </row>
    <row r="6" spans="2:10" ht="15.75" x14ac:dyDescent="0.25">
      <c r="B6" s="97"/>
      <c r="C6" s="37" t="s">
        <v>14</v>
      </c>
      <c r="D6" s="99">
        <v>82.166799999999995</v>
      </c>
      <c r="E6" s="35"/>
      <c r="F6" s="37" t="s">
        <v>598</v>
      </c>
      <c r="G6" s="176">
        <f>ORÇAMENTO!L6</f>
        <v>49590.719937551752</v>
      </c>
      <c r="H6" s="37" t="s">
        <v>630</v>
      </c>
      <c r="I6" s="176">
        <f>G6/D6</f>
        <v>603.53719431147078</v>
      </c>
      <c r="J6" s="34"/>
    </row>
    <row r="7" spans="2:10" ht="15.75" x14ac:dyDescent="0.25">
      <c r="B7" s="97"/>
      <c r="C7" s="37" t="s">
        <v>15</v>
      </c>
      <c r="D7" s="99">
        <v>55.542000000000002</v>
      </c>
      <c r="E7" s="35"/>
      <c r="F7" s="37" t="s">
        <v>599</v>
      </c>
      <c r="G7" s="176">
        <f>ORÇAMENTO!L7</f>
        <v>57938.754883029542</v>
      </c>
      <c r="H7" s="37" t="s">
        <v>631</v>
      </c>
      <c r="I7" s="176">
        <f>G7/D7</f>
        <v>1043.1521170110825</v>
      </c>
      <c r="J7" s="34"/>
    </row>
    <row r="10" spans="2:10" ht="15.75" thickBot="1" x14ac:dyDescent="0.3"/>
    <row r="11" spans="2:10" x14ac:dyDescent="0.25">
      <c r="C11" s="111" t="s">
        <v>650</v>
      </c>
      <c r="D11" s="112" t="s">
        <v>651</v>
      </c>
      <c r="E11" s="112" t="s">
        <v>681</v>
      </c>
      <c r="F11" s="113">
        <v>15</v>
      </c>
      <c r="G11" s="113">
        <v>30</v>
      </c>
      <c r="H11" s="113">
        <v>45</v>
      </c>
      <c r="I11" s="114">
        <v>60</v>
      </c>
    </row>
    <row r="12" spans="2:10" ht="30" x14ac:dyDescent="0.25">
      <c r="C12" s="85" t="s">
        <v>656</v>
      </c>
      <c r="D12" s="84" t="s">
        <v>634</v>
      </c>
      <c r="E12" s="109">
        <f ca="1">_xlfn.XLOOKUP(C12,ORÇAMENTO!H:H,ORÇAMENTO!O:O,"",0)</f>
        <v>10752.947482058127</v>
      </c>
      <c r="F12" s="83"/>
      <c r="G12" s="79"/>
      <c r="H12" s="79"/>
      <c r="I12" s="86"/>
    </row>
    <row r="13" spans="2:10" ht="30" x14ac:dyDescent="0.25">
      <c r="C13" s="87" t="s">
        <v>657</v>
      </c>
      <c r="D13" s="82" t="s">
        <v>635</v>
      </c>
      <c r="E13" s="110">
        <f ca="1">_xlfn.XLOOKUP(C13,ORÇAMENTO!H:H,ORÇAMENTO!O:O,"",0)</f>
        <v>10752.947482058127</v>
      </c>
      <c r="F13" s="81"/>
      <c r="G13" s="80"/>
      <c r="H13" s="80"/>
      <c r="I13" s="88"/>
    </row>
    <row r="14" spans="2:10" ht="27" customHeight="1" x14ac:dyDescent="0.25">
      <c r="C14" s="115" t="s">
        <v>658</v>
      </c>
      <c r="D14" s="116" t="s">
        <v>655</v>
      </c>
      <c r="E14" s="117">
        <f ca="1">_xlfn.XLOOKUP(C14,ORÇAMENTO!H:H,ORÇAMENTO!O:O,"",0)</f>
        <v>10752.947482058127</v>
      </c>
      <c r="F14" s="130">
        <f ca="1">$E14/$E15*F15</f>
        <v>2150.5894964116255</v>
      </c>
      <c r="G14" s="131">
        <f ca="1">$E14/$E15*G15</f>
        <v>3225.8842446174381</v>
      </c>
      <c r="H14" s="131">
        <f ca="1">$E14/$E15*H15</f>
        <v>3225.8842446174381</v>
      </c>
      <c r="I14" s="132">
        <f ca="1">$E14/$E15*I15</f>
        <v>2150.5894964116255</v>
      </c>
    </row>
    <row r="15" spans="2:10" x14ac:dyDescent="0.25">
      <c r="C15" s="121"/>
      <c r="D15" s="122"/>
      <c r="E15" s="123">
        <f>SUM(F15:K15)</f>
        <v>1</v>
      </c>
      <c r="F15" s="124">
        <v>0.2</v>
      </c>
      <c r="G15" s="125">
        <v>0.3</v>
      </c>
      <c r="H15" s="125">
        <v>0.3</v>
      </c>
      <c r="I15" s="126">
        <v>0.2</v>
      </c>
    </row>
    <row r="16" spans="2:10" x14ac:dyDescent="0.25">
      <c r="C16" s="85" t="s">
        <v>659</v>
      </c>
      <c r="D16" s="84" t="s">
        <v>16</v>
      </c>
      <c r="E16" s="109">
        <f ca="1">_xlfn.XLOOKUP(C16,ORÇAMENTO!H:H,ORÇAMENTO!O:O,"",0)</f>
        <v>49590.719937551752</v>
      </c>
      <c r="F16" s="83"/>
      <c r="G16" s="79"/>
      <c r="H16" s="79"/>
      <c r="I16" s="86"/>
    </row>
    <row r="17" spans="3:9" ht="30" x14ac:dyDescent="0.25">
      <c r="C17" s="87" t="s">
        <v>660</v>
      </c>
      <c r="D17" s="82" t="s">
        <v>413</v>
      </c>
      <c r="E17" s="110">
        <f ca="1">_xlfn.XLOOKUP(C17,ORÇAMENTO!H:H,ORÇAMENTO!O:O,"",0)</f>
        <v>4343.9998239766855</v>
      </c>
      <c r="F17" s="81"/>
      <c r="G17" s="80"/>
      <c r="H17" s="80"/>
      <c r="I17" s="88"/>
    </row>
    <row r="18" spans="3:9" ht="27" customHeight="1" x14ac:dyDescent="0.25">
      <c r="C18" s="115" t="s">
        <v>661</v>
      </c>
      <c r="D18" s="116" t="s">
        <v>399</v>
      </c>
      <c r="E18" s="117">
        <f ca="1">_xlfn.XLOOKUP(C18,ORÇAMENTO!H:H,ORÇAMENTO!O:O,"",0)</f>
        <v>2910.5569838654128</v>
      </c>
      <c r="F18" s="130">
        <f ca="1">$E18/$E19*F19</f>
        <v>1164.2227935461651</v>
      </c>
      <c r="G18" s="131">
        <f t="shared" ref="G18" ca="1" si="0">$E18/$E19*G19</f>
        <v>1746.3341903192477</v>
      </c>
      <c r="H18" s="131">
        <f t="shared" ref="H18" ca="1" si="1">$E18/$E19*H19</f>
        <v>0</v>
      </c>
      <c r="I18" s="132">
        <f t="shared" ref="I18" ca="1" si="2">$E18/$E19*I19</f>
        <v>0</v>
      </c>
    </row>
    <row r="19" spans="3:9" x14ac:dyDescent="0.25">
      <c r="C19" s="121"/>
      <c r="D19" s="122"/>
      <c r="E19" s="123">
        <f>SUM(F19:K19)</f>
        <v>1</v>
      </c>
      <c r="F19" s="124">
        <v>0.4</v>
      </c>
      <c r="G19" s="125">
        <v>0.6</v>
      </c>
      <c r="H19" s="125"/>
      <c r="I19" s="126"/>
    </row>
    <row r="20" spans="3:9" ht="27" customHeight="1" x14ac:dyDescent="0.25">
      <c r="C20" s="115" t="s">
        <v>662</v>
      </c>
      <c r="D20" s="116" t="s">
        <v>404</v>
      </c>
      <c r="E20" s="117">
        <f ca="1">_xlfn.XLOOKUP(C20,ORÇAMENTO!H:H,ORÇAMENTO!O:O,"",0)</f>
        <v>1433.4428401112727</v>
      </c>
      <c r="F20" s="130">
        <f ca="1">$E20/$E21*F21</f>
        <v>1433.4428401112727</v>
      </c>
      <c r="G20" s="131">
        <f t="shared" ref="G20" ca="1" si="3">$E20/$E21*G21</f>
        <v>0</v>
      </c>
      <c r="H20" s="131">
        <f t="shared" ref="H20" ca="1" si="4">$E20/$E21*H21</f>
        <v>0</v>
      </c>
      <c r="I20" s="132">
        <f t="shared" ref="I20" ca="1" si="5">$E20/$E21*I21</f>
        <v>0</v>
      </c>
    </row>
    <row r="21" spans="3:9" x14ac:dyDescent="0.25">
      <c r="C21" s="121"/>
      <c r="D21" s="122"/>
      <c r="E21" s="123">
        <f>SUM(F21:K21)</f>
        <v>1</v>
      </c>
      <c r="F21" s="124">
        <v>1</v>
      </c>
      <c r="G21" s="125"/>
      <c r="H21" s="125"/>
      <c r="I21" s="126"/>
    </row>
    <row r="22" spans="3:9" x14ac:dyDescent="0.25">
      <c r="C22" s="87" t="s">
        <v>663</v>
      </c>
      <c r="D22" s="82" t="s">
        <v>412</v>
      </c>
      <c r="E22" s="110">
        <f ca="1">_xlfn.XLOOKUP(C22,ORÇAMENTO!H:H,ORÇAMENTO!O:O,"",0)</f>
        <v>41797.365576550292</v>
      </c>
      <c r="F22" s="81"/>
      <c r="G22" s="80"/>
      <c r="H22" s="80"/>
      <c r="I22" s="88"/>
    </row>
    <row r="23" spans="3:9" ht="27" customHeight="1" x14ac:dyDescent="0.25">
      <c r="C23" s="115" t="s">
        <v>664</v>
      </c>
      <c r="D23" s="116" t="s">
        <v>399</v>
      </c>
      <c r="E23" s="117">
        <f ca="1">_xlfn.XLOOKUP(C23,ORÇAMENTO!H:H,ORÇAMENTO!O:O,"",0)</f>
        <v>22595.61008901841</v>
      </c>
      <c r="F23" s="130">
        <f ca="1">$E23/$E24*F24</f>
        <v>0</v>
      </c>
      <c r="G23" s="131">
        <f t="shared" ref="G23" ca="1" si="6">$E23/$E24*G24</f>
        <v>6778.6830267055229</v>
      </c>
      <c r="H23" s="131">
        <f t="shared" ref="H23" ca="1" si="7">$E23/$E24*H24</f>
        <v>15816.927062312885</v>
      </c>
      <c r="I23" s="132">
        <f t="shared" ref="I23" ca="1" si="8">$E23/$E24*I24</f>
        <v>0</v>
      </c>
    </row>
    <row r="24" spans="3:9" x14ac:dyDescent="0.25">
      <c r="C24" s="121"/>
      <c r="D24" s="122"/>
      <c r="E24" s="123">
        <f>SUM(F24:K24)</f>
        <v>1</v>
      </c>
      <c r="F24" s="124"/>
      <c r="G24" s="125">
        <v>0.3</v>
      </c>
      <c r="H24" s="125">
        <v>0.7</v>
      </c>
      <c r="I24" s="126"/>
    </row>
    <row r="25" spans="3:9" ht="27" customHeight="1" x14ac:dyDescent="0.25">
      <c r="C25" s="115" t="s">
        <v>665</v>
      </c>
      <c r="D25" s="116" t="s">
        <v>404</v>
      </c>
      <c r="E25" s="117">
        <f ca="1">_xlfn.XLOOKUP(C25,ORÇAMENTO!H:H,ORÇAMENTO!O:O,"",0)</f>
        <v>12989.04601607871</v>
      </c>
      <c r="F25" s="130">
        <f ca="1">$E25/$E26*F26</f>
        <v>0</v>
      </c>
      <c r="G25" s="131">
        <f t="shared" ref="G25" ca="1" si="9">$E25/$E26*G26</f>
        <v>0</v>
      </c>
      <c r="H25" s="131">
        <f t="shared" ref="H25" ca="1" si="10">$E25/$E26*H26</f>
        <v>3896.7138048236129</v>
      </c>
      <c r="I25" s="132">
        <f t="shared" ref="I25" ca="1" si="11">$E25/$E26*I26</f>
        <v>9092.3322112550959</v>
      </c>
    </row>
    <row r="26" spans="3:9" x14ac:dyDescent="0.25">
      <c r="C26" s="121"/>
      <c r="D26" s="122"/>
      <c r="E26" s="123">
        <f>SUM(F26:K26)</f>
        <v>1</v>
      </c>
      <c r="F26" s="124"/>
      <c r="G26" s="125"/>
      <c r="H26" s="125">
        <v>0.3</v>
      </c>
      <c r="I26" s="126">
        <v>0.7</v>
      </c>
    </row>
    <row r="27" spans="3:9" ht="27" customHeight="1" x14ac:dyDescent="0.25">
      <c r="C27" s="115" t="s">
        <v>666</v>
      </c>
      <c r="D27" s="116" t="s">
        <v>346</v>
      </c>
      <c r="E27" s="117">
        <f ca="1">_xlfn.XLOOKUP(C27,ORÇAMENTO!H:H,ORÇAMENTO!O:O,"",0)</f>
        <v>6212.7094714531731</v>
      </c>
      <c r="F27" s="130">
        <f ca="1">$E27/$E28*F28</f>
        <v>0</v>
      </c>
      <c r="G27" s="131">
        <f t="shared" ref="G27" ca="1" si="12">$E27/$E28*G28</f>
        <v>0</v>
      </c>
      <c r="H27" s="131">
        <f t="shared" ref="H27" ca="1" si="13">$E27/$E28*H28</f>
        <v>0</v>
      </c>
      <c r="I27" s="132">
        <f t="shared" ref="I27" ca="1" si="14">$E27/$E28*I28</f>
        <v>6212.7094714531731</v>
      </c>
    </row>
    <row r="28" spans="3:9" x14ac:dyDescent="0.25">
      <c r="C28" s="121"/>
      <c r="D28" s="122"/>
      <c r="E28" s="123">
        <f>SUM(F28:K28)</f>
        <v>1</v>
      </c>
      <c r="F28" s="124"/>
      <c r="G28" s="125"/>
      <c r="H28" s="125"/>
      <c r="I28" s="126">
        <v>1</v>
      </c>
    </row>
    <row r="29" spans="3:9" x14ac:dyDescent="0.25">
      <c r="C29" s="87" t="s">
        <v>667</v>
      </c>
      <c r="D29" s="82" t="s">
        <v>407</v>
      </c>
      <c r="E29" s="110">
        <f ca="1">_xlfn.XLOOKUP(C29,ORÇAMENTO!H:H,ORÇAMENTO!O:O,"",0)</f>
        <v>3449.3545370247716</v>
      </c>
      <c r="F29" s="81"/>
      <c r="G29" s="80"/>
      <c r="H29" s="80"/>
      <c r="I29" s="88"/>
    </row>
    <row r="30" spans="3:9" ht="27" customHeight="1" x14ac:dyDescent="0.25">
      <c r="C30" s="115" t="s">
        <v>668</v>
      </c>
      <c r="D30" s="116" t="s">
        <v>408</v>
      </c>
      <c r="E30" s="117">
        <f ca="1">_xlfn.XLOOKUP(C30,ORÇAMENTO!H:H,ORÇAMENTO!O:O,"",0)</f>
        <v>3286.9462710292755</v>
      </c>
      <c r="F30" s="130">
        <f ca="1">$E30/$E31*F31</f>
        <v>0</v>
      </c>
      <c r="G30" s="131">
        <f t="shared" ref="G30" ca="1" si="15">$E30/$E31*G31</f>
        <v>0</v>
      </c>
      <c r="H30" s="131">
        <f t="shared" ref="H30" ca="1" si="16">$E30/$E31*H31</f>
        <v>1643.4731355146378</v>
      </c>
      <c r="I30" s="132">
        <f t="shared" ref="I30" ca="1" si="17">$E30/$E31*I31</f>
        <v>1643.4731355146378</v>
      </c>
    </row>
    <row r="31" spans="3:9" x14ac:dyDescent="0.25">
      <c r="C31" s="121"/>
      <c r="D31" s="122"/>
      <c r="E31" s="123">
        <f>SUM(F31:K31)</f>
        <v>1</v>
      </c>
      <c r="F31" s="124"/>
      <c r="G31" s="125"/>
      <c r="H31" s="125">
        <v>0.5</v>
      </c>
      <c r="I31" s="126">
        <v>0.5</v>
      </c>
    </row>
    <row r="32" spans="3:9" ht="27" customHeight="1" x14ac:dyDescent="0.25">
      <c r="C32" s="115" t="s">
        <v>669</v>
      </c>
      <c r="D32" s="116" t="s">
        <v>410</v>
      </c>
      <c r="E32" s="117">
        <f ca="1">_xlfn.XLOOKUP(C32,ORÇAMENTO!H:H,ORÇAMENTO!O:O,"",0)</f>
        <v>162.40826599549609</v>
      </c>
      <c r="F32" s="130">
        <f ca="1">$E32/$E33*F33</f>
        <v>0</v>
      </c>
      <c r="G32" s="131">
        <f t="shared" ref="G32" ca="1" si="18">$E32/$E33*G33</f>
        <v>162.40826599549609</v>
      </c>
      <c r="H32" s="131">
        <f t="shared" ref="H32" ca="1" si="19">$E32/$E33*H33</f>
        <v>0</v>
      </c>
      <c r="I32" s="132">
        <f t="shared" ref="I32" ca="1" si="20">$E32/$E33*I33</f>
        <v>0</v>
      </c>
    </row>
    <row r="33" spans="3:9" x14ac:dyDescent="0.25">
      <c r="C33" s="121"/>
      <c r="D33" s="122"/>
      <c r="E33" s="123">
        <f>SUM(F33:K33)</f>
        <v>1</v>
      </c>
      <c r="F33" s="124"/>
      <c r="G33" s="125">
        <v>1</v>
      </c>
      <c r="H33" s="125"/>
      <c r="I33" s="126"/>
    </row>
    <row r="34" spans="3:9" x14ac:dyDescent="0.25">
      <c r="C34" s="85" t="s">
        <v>670</v>
      </c>
      <c r="D34" s="84" t="s">
        <v>386</v>
      </c>
      <c r="E34" s="109">
        <f ca="1">_xlfn.XLOOKUP(C34,ORÇAMENTO!H:H,ORÇAMENTO!O:O,"",0)</f>
        <v>57938.754883029542</v>
      </c>
      <c r="F34" s="83"/>
      <c r="G34" s="79"/>
      <c r="H34" s="79"/>
      <c r="I34" s="86"/>
    </row>
    <row r="35" spans="3:9" ht="30" x14ac:dyDescent="0.25">
      <c r="C35" s="87" t="s">
        <v>671</v>
      </c>
      <c r="D35" s="82" t="s">
        <v>413</v>
      </c>
      <c r="E35" s="110">
        <f ca="1">_xlfn.XLOOKUP(C35,ORÇAMENTO!H:H,ORÇAMENTO!O:O,"",0)</f>
        <v>5495.8282809643661</v>
      </c>
      <c r="F35" s="81"/>
      <c r="G35" s="80"/>
      <c r="H35" s="80"/>
      <c r="I35" s="88"/>
    </row>
    <row r="36" spans="3:9" ht="27" customHeight="1" x14ac:dyDescent="0.25">
      <c r="C36" s="115" t="s">
        <v>672</v>
      </c>
      <c r="D36" s="116" t="s">
        <v>399</v>
      </c>
      <c r="E36" s="117">
        <f ca="1">_xlfn.XLOOKUP(C36,ORÇAMENTO!H:H,ORÇAMENTO!O:O,"",0)</f>
        <v>2788.0354378063321</v>
      </c>
      <c r="F36" s="130">
        <f ca="1">$E36/$E37*F37</f>
        <v>0</v>
      </c>
      <c r="G36" s="131">
        <f t="shared" ref="G36" ca="1" si="21">$E36/$E37*G37</f>
        <v>2788.0354378063321</v>
      </c>
      <c r="H36" s="131">
        <f t="shared" ref="H36" ca="1" si="22">$E36/$E37*H37</f>
        <v>0</v>
      </c>
      <c r="I36" s="132">
        <f t="shared" ref="I36" ca="1" si="23">$E36/$E37*I37</f>
        <v>0</v>
      </c>
    </row>
    <row r="37" spans="3:9" x14ac:dyDescent="0.25">
      <c r="C37" s="121"/>
      <c r="D37" s="122"/>
      <c r="E37" s="123">
        <f>SUM(F37:K37)</f>
        <v>1</v>
      </c>
      <c r="F37" s="124"/>
      <c r="G37" s="125">
        <v>1</v>
      </c>
      <c r="H37" s="125"/>
      <c r="I37" s="126"/>
    </row>
    <row r="38" spans="3:9" ht="27" customHeight="1" x14ac:dyDescent="0.25">
      <c r="C38" s="115" t="s">
        <v>673</v>
      </c>
      <c r="D38" s="116" t="s">
        <v>404</v>
      </c>
      <c r="E38" s="117">
        <f ca="1">_xlfn.XLOOKUP(C38,ORÇAMENTO!H:H,ORÇAMENTO!O:O,"",0)</f>
        <v>1157.8606437938799</v>
      </c>
      <c r="F38" s="130">
        <f ca="1">$E38/$E39*F39</f>
        <v>0</v>
      </c>
      <c r="G38" s="131">
        <f t="shared" ref="G38" ca="1" si="24">$E38/$E39*G39</f>
        <v>1157.8606437938799</v>
      </c>
      <c r="H38" s="131">
        <f t="shared" ref="H38" ca="1" si="25">$E38/$E39*H39</f>
        <v>0</v>
      </c>
      <c r="I38" s="132">
        <f t="shared" ref="I38" ca="1" si="26">$E38/$E39*I39</f>
        <v>0</v>
      </c>
    </row>
    <row r="39" spans="3:9" x14ac:dyDescent="0.25">
      <c r="C39" s="121"/>
      <c r="D39" s="122"/>
      <c r="E39" s="123">
        <f>SUM(F39:K39)</f>
        <v>1</v>
      </c>
      <c r="F39" s="124"/>
      <c r="G39" s="125">
        <v>1</v>
      </c>
      <c r="H39" s="125"/>
      <c r="I39" s="126"/>
    </row>
    <row r="40" spans="3:9" ht="27" customHeight="1" x14ac:dyDescent="0.25">
      <c r="C40" s="115" t="s">
        <v>674</v>
      </c>
      <c r="D40" s="116" t="s">
        <v>346</v>
      </c>
      <c r="E40" s="117">
        <f ca="1">_xlfn.XLOOKUP(C40,ORÇAMENTO!H:H,ORÇAMENTO!O:O,"",0)</f>
        <v>1549.9321993641543</v>
      </c>
      <c r="F40" s="130">
        <f ca="1">$E40/$E41*F41</f>
        <v>1549.9321993641543</v>
      </c>
      <c r="G40" s="131">
        <f t="shared" ref="G40" ca="1" si="27">$E40/$E41*G41</f>
        <v>0</v>
      </c>
      <c r="H40" s="131">
        <f t="shared" ref="H40" ca="1" si="28">$E40/$E41*H41</f>
        <v>0</v>
      </c>
      <c r="I40" s="132">
        <f t="shared" ref="I40" ca="1" si="29">$E40/$E41*I41</f>
        <v>0</v>
      </c>
    </row>
    <row r="41" spans="3:9" x14ac:dyDescent="0.25">
      <c r="C41" s="121"/>
      <c r="D41" s="122"/>
      <c r="E41" s="123">
        <f>SUM(F41:K41)</f>
        <v>1</v>
      </c>
      <c r="F41" s="124">
        <v>1</v>
      </c>
      <c r="G41" s="125"/>
      <c r="H41" s="125"/>
      <c r="I41" s="126"/>
    </row>
    <row r="42" spans="3:9" x14ac:dyDescent="0.25">
      <c r="C42" s="87" t="s">
        <v>675</v>
      </c>
      <c r="D42" s="82" t="s">
        <v>412</v>
      </c>
      <c r="E42" s="110">
        <f ca="1">_xlfn.XLOOKUP(C42,ORÇAMENTO!H:H,ORÇAMENTO!O:O,"",0)</f>
        <v>51553.024884089282</v>
      </c>
      <c r="F42" s="81"/>
      <c r="G42" s="80"/>
      <c r="H42" s="80"/>
      <c r="I42" s="88"/>
    </row>
    <row r="43" spans="3:9" ht="27" customHeight="1" x14ac:dyDescent="0.25">
      <c r="C43" s="115" t="s">
        <v>676</v>
      </c>
      <c r="D43" s="116" t="s">
        <v>399</v>
      </c>
      <c r="E43" s="117">
        <f ca="1">_xlfn.XLOOKUP(C43,ORÇAMENTO!H:H,ORÇAMENTO!O:O,"",0)</f>
        <v>7854.003258709763</v>
      </c>
      <c r="F43" s="130">
        <f ca="1">$E43/$E44*F44</f>
        <v>0</v>
      </c>
      <c r="G43" s="131">
        <f t="shared" ref="G43" ca="1" si="30">$E43/$E44*G44</f>
        <v>2356.2009776129289</v>
      </c>
      <c r="H43" s="131">
        <f t="shared" ref="H43" ca="1" si="31">$E43/$E44*H44</f>
        <v>5497.8022810968341</v>
      </c>
      <c r="I43" s="132">
        <f t="shared" ref="I43" ca="1" si="32">$E43/$E44*I44</f>
        <v>0</v>
      </c>
    </row>
    <row r="44" spans="3:9" x14ac:dyDescent="0.25">
      <c r="C44" s="121"/>
      <c r="D44" s="122"/>
      <c r="E44" s="123">
        <f>SUM(F44:K44)</f>
        <v>1</v>
      </c>
      <c r="F44" s="124"/>
      <c r="G44" s="125">
        <v>0.3</v>
      </c>
      <c r="H44" s="125">
        <v>0.7</v>
      </c>
      <c r="I44" s="126"/>
    </row>
    <row r="45" spans="3:9" ht="27" customHeight="1" x14ac:dyDescent="0.25">
      <c r="C45" s="115" t="s">
        <v>677</v>
      </c>
      <c r="D45" s="116" t="s">
        <v>404</v>
      </c>
      <c r="E45" s="117">
        <f ca="1">_xlfn.XLOOKUP(C45,ORÇAMENTO!H:H,ORÇAMENTO!O:O,"",0)</f>
        <v>7645.2596373347469</v>
      </c>
      <c r="F45" s="130">
        <f ca="1">$E45/$E46*F46</f>
        <v>0</v>
      </c>
      <c r="G45" s="131">
        <f t="shared" ref="G45" ca="1" si="33">$E45/$E46*G46</f>
        <v>1529.0519274669496</v>
      </c>
      <c r="H45" s="131">
        <f t="shared" ref="H45" ca="1" si="34">$E45/$E46*H46</f>
        <v>2293.5778912004239</v>
      </c>
      <c r="I45" s="132">
        <f t="shared" ref="I45" ca="1" si="35">$E45/$E46*I46</f>
        <v>3822.6298186673735</v>
      </c>
    </row>
    <row r="46" spans="3:9" x14ac:dyDescent="0.25">
      <c r="C46" s="121"/>
      <c r="D46" s="122"/>
      <c r="E46" s="123">
        <f>SUM(F46:K46)</f>
        <v>1</v>
      </c>
      <c r="F46" s="124"/>
      <c r="G46" s="125">
        <v>0.2</v>
      </c>
      <c r="H46" s="125">
        <v>0.3</v>
      </c>
      <c r="I46" s="126">
        <v>0.5</v>
      </c>
    </row>
    <row r="47" spans="3:9" ht="27" customHeight="1" x14ac:dyDescent="0.25">
      <c r="C47" s="115" t="s">
        <v>678</v>
      </c>
      <c r="D47" s="116" t="s">
        <v>346</v>
      </c>
      <c r="E47" s="117">
        <f ca="1">_xlfn.XLOOKUP(C47,ORÇAMENTO!H:H,ORÇAMENTO!O:O,"",0)</f>
        <v>36053.761988044775</v>
      </c>
      <c r="F47" s="130">
        <f ca="1">$E47/$E48*F48</f>
        <v>14421.50479521791</v>
      </c>
      <c r="G47" s="131">
        <f t="shared" ref="G47" ca="1" si="36">$E47/$E48*G48</f>
        <v>10816.128596413431</v>
      </c>
      <c r="H47" s="131">
        <f t="shared" ref="H47" ca="1" si="37">$E47/$E48*H48</f>
        <v>10816.128596413431</v>
      </c>
      <c r="I47" s="132">
        <f t="shared" ref="I47" ca="1" si="38">$E47/$E48*I48</f>
        <v>0</v>
      </c>
    </row>
    <row r="48" spans="3:9" x14ac:dyDescent="0.25">
      <c r="C48" s="121"/>
      <c r="D48" s="122"/>
      <c r="E48" s="123">
        <f>SUM(F48:K48)</f>
        <v>1</v>
      </c>
      <c r="F48" s="124">
        <v>0.4</v>
      </c>
      <c r="G48" s="125">
        <v>0.3</v>
      </c>
      <c r="H48" s="125">
        <v>0.3</v>
      </c>
      <c r="I48" s="126"/>
    </row>
    <row r="49" spans="3:9" x14ac:dyDescent="0.25">
      <c r="C49" s="87" t="s">
        <v>679</v>
      </c>
      <c r="D49" s="82" t="s">
        <v>407</v>
      </c>
      <c r="E49" s="110">
        <f ca="1">_xlfn.XLOOKUP(C49,ORÇAMENTO!H:H,ORÇAMENTO!O:O,"",0)</f>
        <v>889.90171797589085</v>
      </c>
      <c r="F49" s="81"/>
      <c r="G49" s="80"/>
      <c r="H49" s="80"/>
      <c r="I49" s="88"/>
    </row>
    <row r="50" spans="3:9" ht="27" customHeight="1" x14ac:dyDescent="0.25">
      <c r="C50" s="115" t="s">
        <v>680</v>
      </c>
      <c r="D50" s="116" t="s">
        <v>410</v>
      </c>
      <c r="E50" s="117">
        <f ca="1">_xlfn.XLOOKUP(C50,ORÇAMENTO!H:H,ORÇAMENTO!O:O,"",0)</f>
        <v>889.90171797589085</v>
      </c>
      <c r="F50" s="130">
        <f ca="1">$E50/$E51*F51</f>
        <v>0</v>
      </c>
      <c r="G50" s="131">
        <f t="shared" ref="G50" ca="1" si="39">$E50/$E51*G51</f>
        <v>0</v>
      </c>
      <c r="H50" s="131">
        <f t="shared" ref="H50" ca="1" si="40">$E50/$E51*H51</f>
        <v>889.90171797589085</v>
      </c>
      <c r="I50" s="132">
        <f t="shared" ref="I50" ca="1" si="41">$E50/$E51*I51</f>
        <v>0</v>
      </c>
    </row>
    <row r="51" spans="3:9" ht="15.75" thickBot="1" x14ac:dyDescent="0.3">
      <c r="C51" s="118"/>
      <c r="D51" s="119"/>
      <c r="E51" s="120">
        <f>SUM(F51:K51)</f>
        <v>1</v>
      </c>
      <c r="F51" s="127"/>
      <c r="G51" s="128"/>
      <c r="H51" s="128">
        <v>1</v>
      </c>
      <c r="I51" s="129"/>
    </row>
    <row r="52" spans="3:9" ht="15.75" thickBot="1" x14ac:dyDescent="0.3"/>
    <row r="53" spans="3:9" ht="30.6" customHeight="1" x14ac:dyDescent="0.25">
      <c r="E53" s="91" t="s">
        <v>682</v>
      </c>
      <c r="F53" s="92">
        <f ca="1">SUMIFS(F12:F51,$C$12:$C$51,"&gt;&lt;0")</f>
        <v>20719.692124651127</v>
      </c>
      <c r="G53" s="92">
        <f ca="1">SUMIFS(G12:G51,$C$12:$C$51,"&gt;&lt;0")</f>
        <v>30560.587310731222</v>
      </c>
      <c r="H53" s="92">
        <f ca="1">SUMIFS(H12:H51,$C$12:$C$51,"&gt;&lt;0")</f>
        <v>44080.408733955148</v>
      </c>
      <c r="I53" s="92">
        <f ca="1">SUMIFS(I12:I51,$C$12:$C$51,"&gt;&lt;0")</f>
        <v>22921.734133301907</v>
      </c>
    </row>
    <row r="54" spans="3:9" ht="30.6" customHeight="1" x14ac:dyDescent="0.25">
      <c r="E54" s="95" t="s">
        <v>684</v>
      </c>
      <c r="F54" s="96">
        <f>SUMIFS(F12:F51,$C$12:$C$51,"")/SUMIFS($E$12:$E$51,$C$12:$C$51,"")</f>
        <v>0.2</v>
      </c>
      <c r="G54" s="96">
        <f>SUMIFS(G12:G51,$C$12:$C$51,"")/SUMIFS($E$12:$E$51,$C$12:$C$51,"")</f>
        <v>0.33333333333333331</v>
      </c>
      <c r="H54" s="96">
        <f>SUMIFS(H12:H51,$C$12:$C$51,"")/SUMIFS($E$12:$E$51,$C$12:$C$51,"")</f>
        <v>0.27333333333333332</v>
      </c>
      <c r="I54" s="96">
        <f>SUMIFS(I12:I51,$C$12:$C$51,"")/SUMIFS($E$12:$E$51,$C$12:$C$51,"")</f>
        <v>0.19333333333333333</v>
      </c>
    </row>
    <row r="55" spans="3:9" ht="30.6" customHeight="1" x14ac:dyDescent="0.25">
      <c r="E55" s="93" t="s">
        <v>683</v>
      </c>
      <c r="F55" s="94">
        <f ca="1">F53</f>
        <v>20719.692124651127</v>
      </c>
      <c r="G55" s="94">
        <f t="shared" ref="G55:I56" ca="1" si="42">G53+F55</f>
        <v>51280.279435382348</v>
      </c>
      <c r="H55" s="94">
        <f t="shared" ca="1" si="42"/>
        <v>95360.688169337489</v>
      </c>
      <c r="I55" s="94">
        <f t="shared" ca="1" si="42"/>
        <v>118282.4223026394</v>
      </c>
    </row>
    <row r="56" spans="3:9" ht="30.6" customHeight="1" thickBot="1" x14ac:dyDescent="0.3">
      <c r="E56" s="89" t="s">
        <v>685</v>
      </c>
      <c r="F56" s="90">
        <f>F54</f>
        <v>0.2</v>
      </c>
      <c r="G56" s="90">
        <f t="shared" si="42"/>
        <v>0.53333333333333333</v>
      </c>
      <c r="H56" s="90">
        <f t="shared" si="42"/>
        <v>0.80666666666666664</v>
      </c>
      <c r="I56" s="90">
        <f t="shared" si="42"/>
        <v>1</v>
      </c>
    </row>
  </sheetData>
  <dataValidations disablePrompts="1" count="1">
    <dataValidation type="list" allowBlank="1" showInputMessage="1" showErrorMessage="1" sqref="J3" xr:uid="{A30988CA-509E-46B7-B905-99B720F8A9E2}">
      <formula1>"Desonerado,Não desonerado"</formula1>
    </dataValidation>
  </dataValidations>
  <printOptions horizontalCentered="1" verticalCentered="1"/>
  <pageMargins left="0.70866141732283472" right="0.70866141732283472" top="0.74803149606299213" bottom="0.74803149606299213" header="0.31496062992125984" footer="0.31496062992125984"/>
  <pageSetup paperSize="9" scale="41" orientation="landscape" horizontalDpi="1200" verticalDpi="1200" r:id="rId1"/>
  <ignoredErrors>
    <ignoredError sqref="E19:E51" formula="1"/>
  </ignoredErrors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7FB21B6-8FB9-4FCF-8B7B-E1EA2CC567DF}">
  <dimension ref="C2:E43"/>
  <sheetViews>
    <sheetView showGridLines="0" workbookViewId="0">
      <selection activeCell="E19" sqref="E19"/>
    </sheetView>
  </sheetViews>
  <sheetFormatPr defaultRowHeight="15" x14ac:dyDescent="0.25"/>
  <cols>
    <col min="3" max="3" width="30.85546875" customWidth="1"/>
    <col min="4" max="4" width="16.7109375" customWidth="1"/>
    <col min="5" max="5" width="21.85546875" customWidth="1"/>
  </cols>
  <sheetData>
    <row r="2" spans="3:5" ht="64.150000000000006" customHeight="1" x14ac:dyDescent="0.25">
      <c r="C2" s="158"/>
      <c r="D2" s="107"/>
      <c r="E2" s="107"/>
    </row>
    <row r="3" spans="3:5" ht="33.75" x14ac:dyDescent="0.25">
      <c r="C3" s="158" t="s">
        <v>808</v>
      </c>
      <c r="D3" s="107"/>
      <c r="E3" s="107"/>
    </row>
    <row r="4" spans="3:5" ht="15.75" thickBot="1" x14ac:dyDescent="0.3"/>
    <row r="5" spans="3:5" ht="15.75" thickBot="1" x14ac:dyDescent="0.3">
      <c r="C5" s="4" t="s">
        <v>787</v>
      </c>
      <c r="D5" s="3"/>
      <c r="E5" s="2"/>
    </row>
    <row r="6" spans="3:5" ht="15.75" thickBot="1" x14ac:dyDescent="0.3">
      <c r="C6" s="134" t="s">
        <v>650</v>
      </c>
      <c r="D6" s="135" t="s">
        <v>788</v>
      </c>
      <c r="E6" s="135" t="s">
        <v>789</v>
      </c>
    </row>
    <row r="7" spans="3:5" ht="15.75" thickBot="1" x14ac:dyDescent="0.3">
      <c r="C7" s="136" t="s">
        <v>790</v>
      </c>
      <c r="D7" s="137" t="s">
        <v>791</v>
      </c>
      <c r="E7" s="138">
        <v>0.04</v>
      </c>
    </row>
    <row r="8" spans="3:5" ht="15.75" thickBot="1" x14ac:dyDescent="0.3">
      <c r="C8" s="139" t="s">
        <v>792</v>
      </c>
      <c r="D8" s="140" t="s">
        <v>793</v>
      </c>
      <c r="E8" s="141">
        <v>6.0000000000000001E-3</v>
      </c>
    </row>
    <row r="9" spans="3:5" ht="15.75" thickBot="1" x14ac:dyDescent="0.3">
      <c r="C9" s="136" t="s">
        <v>794</v>
      </c>
      <c r="D9" s="137" t="s">
        <v>795</v>
      </c>
      <c r="E9" s="138">
        <v>2.3E-3</v>
      </c>
    </row>
    <row r="10" spans="3:5" ht="15.75" thickBot="1" x14ac:dyDescent="0.3">
      <c r="C10" s="139" t="s">
        <v>796</v>
      </c>
      <c r="D10" s="140" t="s">
        <v>797</v>
      </c>
      <c r="E10" s="141">
        <v>4.0000000000000001E-3</v>
      </c>
    </row>
    <row r="11" spans="3:5" ht="15.75" thickBot="1" x14ac:dyDescent="0.3">
      <c r="C11" s="136" t="s">
        <v>798</v>
      </c>
      <c r="D11" s="137" t="s">
        <v>795</v>
      </c>
      <c r="E11" s="138">
        <v>2.3E-3</v>
      </c>
    </row>
    <row r="12" spans="3:5" ht="15.75" thickBot="1" x14ac:dyDescent="0.3">
      <c r="C12" s="139" t="s">
        <v>799</v>
      </c>
      <c r="D12" s="140" t="s">
        <v>800</v>
      </c>
      <c r="E12" s="141">
        <v>0.09</v>
      </c>
    </row>
    <row r="13" spans="3:5" ht="15.75" thickBot="1" x14ac:dyDescent="0.3">
      <c r="C13" s="142"/>
    </row>
    <row r="14" spans="3:5" ht="15.75" thickBot="1" x14ac:dyDescent="0.3">
      <c r="C14" s="4" t="s">
        <v>801</v>
      </c>
      <c r="D14" s="3"/>
      <c r="E14" s="2"/>
    </row>
    <row r="15" spans="3:5" ht="15.75" thickBot="1" x14ac:dyDescent="0.3">
      <c r="C15" s="134" t="s">
        <v>650</v>
      </c>
      <c r="D15" s="135" t="s">
        <v>788</v>
      </c>
      <c r="E15" s="135" t="s">
        <v>789</v>
      </c>
    </row>
    <row r="16" spans="3:5" ht="15.75" thickBot="1" x14ac:dyDescent="0.3">
      <c r="C16" s="136" t="s">
        <v>802</v>
      </c>
      <c r="D16" s="138">
        <v>6.4999999999999997E-3</v>
      </c>
      <c r="E16" s="138">
        <v>6.4999999999999997E-3</v>
      </c>
    </row>
    <row r="17" spans="3:5" ht="15.75" thickBot="1" x14ac:dyDescent="0.3">
      <c r="C17" s="139" t="s">
        <v>803</v>
      </c>
      <c r="D17" s="141">
        <v>0.03</v>
      </c>
      <c r="E17" s="141">
        <v>0.03</v>
      </c>
    </row>
    <row r="18" spans="3:5" ht="15.75" thickBot="1" x14ac:dyDescent="0.3">
      <c r="C18" s="136" t="s">
        <v>804</v>
      </c>
      <c r="D18" s="137" t="s">
        <v>805</v>
      </c>
      <c r="E18" s="138">
        <v>0.04</v>
      </c>
    </row>
    <row r="19" spans="3:5" ht="15.75" thickBot="1" x14ac:dyDescent="0.3">
      <c r="C19" s="142"/>
    </row>
    <row r="20" spans="3:5" ht="15.75" thickBot="1" x14ac:dyDescent="0.3">
      <c r="C20" s="143" t="s">
        <v>806</v>
      </c>
      <c r="D20" s="144">
        <f>(((1+(E7+E9+E10+E11))*(1+E8))*(1+E12))/(1-(E16+E17+E18))-1</f>
        <v>0.24508050243638335</v>
      </c>
    </row>
    <row r="21" spans="3:5" ht="15.75" thickBot="1" x14ac:dyDescent="0.3">
      <c r="C21" s="145" t="s">
        <v>807</v>
      </c>
      <c r="D21" s="146">
        <v>45566</v>
      </c>
    </row>
    <row r="27" spans="3:5" x14ac:dyDescent="0.25">
      <c r="C27" s="1"/>
      <c r="D27" s="1"/>
      <c r="E27" s="1"/>
    </row>
    <row r="28" spans="3:5" x14ac:dyDescent="0.25">
      <c r="C28" s="147"/>
      <c r="D28" s="147"/>
      <c r="E28" s="147"/>
    </row>
    <row r="29" spans="3:5" x14ac:dyDescent="0.25">
      <c r="C29" s="148"/>
      <c r="D29" s="149"/>
      <c r="E29" s="150"/>
    </row>
    <row r="30" spans="3:5" x14ac:dyDescent="0.25">
      <c r="C30" s="151"/>
      <c r="D30" s="152"/>
      <c r="E30" s="153"/>
    </row>
    <row r="31" spans="3:5" x14ac:dyDescent="0.25">
      <c r="C31" s="148"/>
      <c r="D31" s="149"/>
      <c r="E31" s="150"/>
    </row>
    <row r="32" spans="3:5" x14ac:dyDescent="0.25">
      <c r="C32" s="151"/>
      <c r="D32" s="152"/>
      <c r="E32" s="153"/>
    </row>
    <row r="33" spans="3:5" x14ac:dyDescent="0.25">
      <c r="C33" s="148"/>
      <c r="D33" s="149"/>
      <c r="E33" s="150"/>
    </row>
    <row r="34" spans="3:5" x14ac:dyDescent="0.25">
      <c r="C34" s="151"/>
      <c r="D34" s="152"/>
      <c r="E34" s="153"/>
    </row>
    <row r="35" spans="3:5" x14ac:dyDescent="0.25">
      <c r="C35" s="142"/>
    </row>
    <row r="36" spans="3:5" x14ac:dyDescent="0.25">
      <c r="C36" s="1"/>
      <c r="D36" s="1"/>
      <c r="E36" s="1"/>
    </row>
    <row r="37" spans="3:5" x14ac:dyDescent="0.25">
      <c r="C37" s="147"/>
      <c r="D37" s="147"/>
      <c r="E37" s="147"/>
    </row>
    <row r="38" spans="3:5" x14ac:dyDescent="0.25">
      <c r="C38" s="148"/>
      <c r="D38" s="150"/>
      <c r="E38" s="150"/>
    </row>
    <row r="39" spans="3:5" x14ac:dyDescent="0.25">
      <c r="C39" s="151"/>
      <c r="D39" s="153"/>
      <c r="E39" s="153"/>
    </row>
    <row r="40" spans="3:5" x14ac:dyDescent="0.25">
      <c r="C40" s="148"/>
      <c r="D40" s="149"/>
      <c r="E40" s="150"/>
    </row>
    <row r="41" spans="3:5" x14ac:dyDescent="0.25">
      <c r="C41" s="142"/>
    </row>
    <row r="42" spans="3:5" x14ac:dyDescent="0.25">
      <c r="C42" s="154"/>
      <c r="D42" s="155"/>
    </row>
    <row r="43" spans="3:5" x14ac:dyDescent="0.25">
      <c r="C43" s="156"/>
      <c r="D43" s="157"/>
    </row>
  </sheetData>
  <mergeCells count="4">
    <mergeCell ref="C5:E5"/>
    <mergeCell ref="C14:E14"/>
    <mergeCell ref="C27:E27"/>
    <mergeCell ref="C36:E36"/>
  </mergeCells>
  <pageMargins left="0.511811024" right="0.511811024" top="0.78740157499999996" bottom="0.78740157499999996" header="0.31496062000000002" footer="0.31496062000000002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209F87E-78AE-478F-803E-84791F9041DC}">
  <sheetPr>
    <tabColor theme="2"/>
  </sheetPr>
  <dimension ref="B2:H418"/>
  <sheetViews>
    <sheetView topLeftCell="A391" workbookViewId="0">
      <selection activeCell="G408" sqref="G408"/>
    </sheetView>
  </sheetViews>
  <sheetFormatPr defaultRowHeight="15" x14ac:dyDescent="0.25"/>
  <cols>
    <col min="2" max="2" width="42.85546875" bestFit="1" customWidth="1"/>
    <col min="3" max="3" width="54.7109375" customWidth="1"/>
    <col min="4" max="4" width="9.85546875" style="65" bestFit="1" customWidth="1"/>
    <col min="6" max="6" width="15.42578125" customWidth="1"/>
    <col min="7" max="7" width="14.42578125" customWidth="1"/>
    <col min="8" max="8" width="14" bestFit="1" customWidth="1"/>
  </cols>
  <sheetData>
    <row r="2" spans="2:7" ht="23.45" customHeight="1" x14ac:dyDescent="0.25">
      <c r="B2" s="45" t="s">
        <v>312</v>
      </c>
      <c r="C2" s="54" t="s">
        <v>48</v>
      </c>
      <c r="D2" s="64">
        <v>1</v>
      </c>
      <c r="E2" s="45" t="s">
        <v>10</v>
      </c>
      <c r="F2" s="46"/>
      <c r="G2" s="46">
        <f>SUM(G3:G5)</f>
        <v>42.574562</v>
      </c>
    </row>
    <row r="3" spans="2:7" x14ac:dyDescent="0.25">
      <c r="C3" s="47" t="s">
        <v>45</v>
      </c>
      <c r="D3" s="49">
        <v>4.5699999999999998E-2</v>
      </c>
      <c r="E3" s="47" t="s">
        <v>43</v>
      </c>
      <c r="F3" s="48">
        <v>19.78</v>
      </c>
      <c r="G3" s="48">
        <f>F3*D3</f>
        <v>0.90394600000000003</v>
      </c>
    </row>
    <row r="4" spans="2:7" x14ac:dyDescent="0.25">
      <c r="C4" s="47" t="s">
        <v>46</v>
      </c>
      <c r="D4" s="49">
        <v>0.3044</v>
      </c>
      <c r="E4" s="47" t="s">
        <v>43</v>
      </c>
      <c r="F4" s="50">
        <f>270/5</f>
        <v>54</v>
      </c>
      <c r="G4" s="48">
        <f>F4*D4</f>
        <v>16.4376</v>
      </c>
    </row>
    <row r="5" spans="2:7" x14ac:dyDescent="0.25">
      <c r="C5" s="47" t="s">
        <v>47</v>
      </c>
      <c r="D5" s="49">
        <v>0.70760000000000001</v>
      </c>
      <c r="E5" s="47" t="s">
        <v>44</v>
      </c>
      <c r="F5" s="48">
        <v>35.659999999999997</v>
      </c>
      <c r="G5" s="48">
        <f>F5*D5</f>
        <v>25.233015999999999</v>
      </c>
    </row>
    <row r="6" spans="2:7" x14ac:dyDescent="0.25">
      <c r="C6" s="47"/>
      <c r="F6" s="6"/>
    </row>
    <row r="7" spans="2:7" x14ac:dyDescent="0.25">
      <c r="B7" s="45" t="s">
        <v>815</v>
      </c>
      <c r="C7" s="54" t="s">
        <v>308</v>
      </c>
      <c r="D7" s="64">
        <v>1</v>
      </c>
      <c r="E7" s="45" t="s">
        <v>10</v>
      </c>
      <c r="F7" s="46"/>
      <c r="G7" s="46">
        <f>SUM(G8:G9)</f>
        <v>13.5725</v>
      </c>
    </row>
    <row r="8" spans="2:7" x14ac:dyDescent="0.25">
      <c r="C8" s="47" t="s">
        <v>813</v>
      </c>
      <c r="D8" s="49">
        <v>0.2</v>
      </c>
      <c r="E8" s="47" t="s">
        <v>814</v>
      </c>
      <c r="F8" s="48">
        <v>2.5</v>
      </c>
      <c r="G8" s="48">
        <f>F8*D8</f>
        <v>0.5</v>
      </c>
    </row>
    <row r="9" spans="2:7" x14ac:dyDescent="0.25">
      <c r="C9" s="47" t="s">
        <v>49</v>
      </c>
      <c r="D9" s="49">
        <v>0.45</v>
      </c>
      <c r="E9" s="47" t="s">
        <v>44</v>
      </c>
      <c r="F9" s="48">
        <v>29.05</v>
      </c>
      <c r="G9" s="48">
        <f>F9*D9</f>
        <v>13.0725</v>
      </c>
    </row>
    <row r="10" spans="2:7" x14ac:dyDescent="0.25">
      <c r="C10" s="47"/>
      <c r="D10" s="49"/>
      <c r="E10" s="47"/>
      <c r="F10" s="48"/>
      <c r="G10" s="48"/>
    </row>
    <row r="11" spans="2:7" ht="30" x14ac:dyDescent="0.25">
      <c r="B11" s="45" t="s">
        <v>307</v>
      </c>
      <c r="C11" s="54" t="s">
        <v>157</v>
      </c>
      <c r="D11" s="64">
        <v>1</v>
      </c>
      <c r="E11" s="45" t="s">
        <v>10</v>
      </c>
      <c r="F11" s="46"/>
      <c r="G11" s="46">
        <f>SUM(G12:G13)</f>
        <v>12.593890999999999</v>
      </c>
    </row>
    <row r="12" spans="2:7" x14ac:dyDescent="0.25">
      <c r="C12" s="51" t="s">
        <v>164</v>
      </c>
      <c r="D12" s="49">
        <v>0.1087</v>
      </c>
      <c r="E12" s="47" t="s">
        <v>44</v>
      </c>
      <c r="F12" s="48">
        <v>33.68</v>
      </c>
      <c r="G12" s="48">
        <f>F12*D12</f>
        <v>3.661016</v>
      </c>
    </row>
    <row r="13" spans="2:7" x14ac:dyDescent="0.25">
      <c r="C13" s="51" t="s">
        <v>96</v>
      </c>
      <c r="D13" s="49">
        <v>0.3075</v>
      </c>
      <c r="E13" s="47" t="s">
        <v>44</v>
      </c>
      <c r="F13" s="48">
        <v>29.05</v>
      </c>
      <c r="G13" s="48">
        <f>F13*D13</f>
        <v>8.9328749999999992</v>
      </c>
    </row>
    <row r="14" spans="2:7" x14ac:dyDescent="0.25">
      <c r="C14" s="47"/>
      <c r="D14" s="49"/>
      <c r="E14" s="47"/>
      <c r="F14" s="48"/>
      <c r="G14" s="48"/>
    </row>
    <row r="15" spans="2:7" x14ac:dyDescent="0.25">
      <c r="B15" s="45" t="s">
        <v>313</v>
      </c>
      <c r="C15" s="54" t="s">
        <v>314</v>
      </c>
      <c r="D15" s="64">
        <v>1</v>
      </c>
      <c r="E15" s="45" t="s">
        <v>34</v>
      </c>
      <c r="F15" s="6"/>
      <c r="G15" s="46">
        <f>SUM(G16:G17)</f>
        <v>8.7149999999999999</v>
      </c>
    </row>
    <row r="16" spans="2:7" x14ac:dyDescent="0.25">
      <c r="B16" s="47"/>
      <c r="C16" s="51" t="s">
        <v>96</v>
      </c>
      <c r="D16" s="49">
        <v>0.3</v>
      </c>
      <c r="E16" s="47" t="s">
        <v>44</v>
      </c>
      <c r="F16" s="48">
        <v>29.05</v>
      </c>
      <c r="G16" s="48">
        <f>F16*D16</f>
        <v>8.7149999999999999</v>
      </c>
    </row>
    <row r="17" spans="2:7" x14ac:dyDescent="0.25">
      <c r="F17" s="6"/>
    </row>
    <row r="18" spans="2:7" ht="30" x14ac:dyDescent="0.25">
      <c r="B18" s="45" t="s">
        <v>833</v>
      </c>
      <c r="C18" s="54" t="s">
        <v>834</v>
      </c>
      <c r="D18" s="64">
        <v>1</v>
      </c>
      <c r="E18" s="45" t="s">
        <v>11</v>
      </c>
      <c r="F18" s="46"/>
      <c r="G18" s="46">
        <f>SUM(G19:G24)</f>
        <v>334.40512000000001</v>
      </c>
    </row>
    <row r="19" spans="2:7" x14ac:dyDescent="0.25">
      <c r="C19" s="47" t="s">
        <v>835</v>
      </c>
      <c r="D19" s="49">
        <v>1.4E-2</v>
      </c>
      <c r="E19" s="47" t="s">
        <v>11</v>
      </c>
      <c r="F19" s="48">
        <v>532.58000000000004</v>
      </c>
      <c r="G19" s="48">
        <f>F19*D19</f>
        <v>7.4561200000000003</v>
      </c>
    </row>
    <row r="20" spans="2:7" x14ac:dyDescent="0.25">
      <c r="C20" s="47" t="s">
        <v>836</v>
      </c>
      <c r="D20" s="49">
        <v>1</v>
      </c>
      <c r="E20" s="47" t="s">
        <v>10</v>
      </c>
      <c r="F20" s="48">
        <v>84.55</v>
      </c>
      <c r="G20" s="48">
        <f t="shared" ref="G20:G22" si="0">F20*D20</f>
        <v>84.55</v>
      </c>
    </row>
    <row r="21" spans="2:7" x14ac:dyDescent="0.25">
      <c r="C21" s="47" t="s">
        <v>837</v>
      </c>
      <c r="D21" s="49">
        <v>0.3</v>
      </c>
      <c r="E21" s="47" t="s">
        <v>315</v>
      </c>
      <c r="F21" s="48">
        <v>76.13</v>
      </c>
      <c r="G21" s="48">
        <f t="shared" si="0"/>
        <v>22.838999999999999</v>
      </c>
    </row>
    <row r="22" spans="2:7" x14ac:dyDescent="0.25">
      <c r="C22" s="47" t="s">
        <v>838</v>
      </c>
      <c r="D22" s="49">
        <v>1</v>
      </c>
      <c r="E22" s="47" t="s">
        <v>11</v>
      </c>
      <c r="F22" s="48">
        <v>118.18</v>
      </c>
      <c r="G22" s="48">
        <f t="shared" si="0"/>
        <v>118.18</v>
      </c>
    </row>
    <row r="23" spans="2:7" x14ac:dyDescent="0.25">
      <c r="C23" s="51" t="s">
        <v>96</v>
      </c>
      <c r="D23" s="49">
        <v>1.2</v>
      </c>
      <c r="E23" s="47" t="s">
        <v>44</v>
      </c>
      <c r="F23" s="48">
        <v>29.05</v>
      </c>
      <c r="G23" s="48">
        <f>F23*D23</f>
        <v>34.86</v>
      </c>
    </row>
    <row r="24" spans="2:7" x14ac:dyDescent="0.25">
      <c r="C24" s="47" t="s">
        <v>316</v>
      </c>
      <c r="D24" s="49">
        <v>2</v>
      </c>
      <c r="E24" s="47" t="s">
        <v>44</v>
      </c>
      <c r="F24" s="48">
        <v>33.26</v>
      </c>
      <c r="G24" s="48">
        <f t="shared" ref="G24" si="1">F24*D24</f>
        <v>66.52</v>
      </c>
    </row>
    <row r="25" spans="2:7" x14ac:dyDescent="0.25">
      <c r="F25" s="6"/>
    </row>
    <row r="26" spans="2:7" ht="30" x14ac:dyDescent="0.25">
      <c r="B26" s="45" t="s">
        <v>840</v>
      </c>
      <c r="C26" s="54" t="s">
        <v>839</v>
      </c>
      <c r="D26" s="64">
        <v>1</v>
      </c>
      <c r="E26" s="45" t="s">
        <v>11</v>
      </c>
      <c r="F26" s="46"/>
      <c r="G26" s="46">
        <f>SUM(G27:G33)</f>
        <v>525.6792999999999</v>
      </c>
    </row>
    <row r="27" spans="2:7" x14ac:dyDescent="0.25">
      <c r="C27" s="47" t="s">
        <v>841</v>
      </c>
      <c r="D27" s="49">
        <v>0.01</v>
      </c>
      <c r="E27" s="47" t="s">
        <v>11</v>
      </c>
      <c r="F27" s="48">
        <v>6.5</v>
      </c>
      <c r="G27" s="48">
        <f t="shared" ref="G27:G33" si="2">F27*D27</f>
        <v>6.5000000000000002E-2</v>
      </c>
    </row>
    <row r="28" spans="2:7" x14ac:dyDescent="0.25">
      <c r="C28" s="47" t="s">
        <v>317</v>
      </c>
      <c r="D28" s="49">
        <v>3.33</v>
      </c>
      <c r="E28" s="47" t="s">
        <v>44</v>
      </c>
      <c r="F28" s="48">
        <v>36.97</v>
      </c>
      <c r="G28" s="48">
        <f t="shared" si="2"/>
        <v>123.1101</v>
      </c>
    </row>
    <row r="29" spans="2:7" x14ac:dyDescent="0.25">
      <c r="C29" s="47" t="s">
        <v>516</v>
      </c>
      <c r="D29" s="49">
        <v>3.33</v>
      </c>
      <c r="E29" s="47" t="s">
        <v>44</v>
      </c>
      <c r="F29" s="48" t="s">
        <v>397</v>
      </c>
      <c r="G29" s="48">
        <f t="shared" si="2"/>
        <v>102.3642</v>
      </c>
    </row>
    <row r="30" spans="2:7" x14ac:dyDescent="0.25">
      <c r="C30" s="47" t="s">
        <v>842</v>
      </c>
      <c r="D30" s="49">
        <v>1</v>
      </c>
      <c r="E30" s="47" t="s">
        <v>11</v>
      </c>
      <c r="F30" s="48">
        <v>21.95</v>
      </c>
      <c r="G30" s="48">
        <f t="shared" si="2"/>
        <v>21.95</v>
      </c>
    </row>
    <row r="31" spans="2:7" x14ac:dyDescent="0.25">
      <c r="C31" s="47" t="s">
        <v>849</v>
      </c>
      <c r="D31" s="49">
        <v>1</v>
      </c>
      <c r="E31" s="47" t="s">
        <v>11</v>
      </c>
      <c r="F31" s="48">
        <v>90</v>
      </c>
      <c r="G31" s="48">
        <f t="shared" ref="G31" si="3">F31*D31</f>
        <v>90</v>
      </c>
    </row>
    <row r="32" spans="2:7" x14ac:dyDescent="0.25">
      <c r="C32" s="47" t="s">
        <v>843</v>
      </c>
      <c r="D32" s="49">
        <v>1</v>
      </c>
      <c r="E32" s="47" t="s">
        <v>11</v>
      </c>
      <c r="F32" s="48">
        <v>10.15</v>
      </c>
      <c r="G32" s="48">
        <f t="shared" si="2"/>
        <v>10.15</v>
      </c>
    </row>
    <row r="33" spans="2:7" x14ac:dyDescent="0.25">
      <c r="C33" s="47" t="s">
        <v>844</v>
      </c>
      <c r="D33" s="49">
        <v>1</v>
      </c>
      <c r="E33" s="47" t="s">
        <v>11</v>
      </c>
      <c r="F33" s="48">
        <v>178.04</v>
      </c>
      <c r="G33" s="48">
        <f t="shared" si="2"/>
        <v>178.04</v>
      </c>
    </row>
    <row r="34" spans="2:7" x14ac:dyDescent="0.25">
      <c r="F34" s="6"/>
    </row>
    <row r="35" spans="2:7" ht="30" x14ac:dyDescent="0.25">
      <c r="B35" s="45" t="s">
        <v>846</v>
      </c>
      <c r="C35" s="54" t="s">
        <v>847</v>
      </c>
      <c r="D35" s="64">
        <v>1</v>
      </c>
      <c r="E35" s="45" t="s">
        <v>11</v>
      </c>
      <c r="F35" s="46"/>
      <c r="G35" s="46">
        <f>SUM(G36:G39)</f>
        <v>87.01146</v>
      </c>
    </row>
    <row r="36" spans="2:7" x14ac:dyDescent="0.25">
      <c r="C36" s="47" t="s">
        <v>845</v>
      </c>
      <c r="D36" s="49">
        <v>4.5199999999999997E-2</v>
      </c>
      <c r="E36" s="47" t="s">
        <v>11</v>
      </c>
      <c r="F36" s="48">
        <v>8.5500000000000007</v>
      </c>
      <c r="G36" s="48">
        <f t="shared" ref="G36:G39" si="4">F36*D36</f>
        <v>0.38646000000000003</v>
      </c>
    </row>
    <row r="37" spans="2:7" x14ac:dyDescent="0.25">
      <c r="C37" s="47" t="s">
        <v>317</v>
      </c>
      <c r="D37" s="49">
        <v>0.5</v>
      </c>
      <c r="E37" s="47" t="s">
        <v>44</v>
      </c>
      <c r="F37" s="48">
        <v>36.97</v>
      </c>
      <c r="G37" s="48">
        <f t="shared" si="4"/>
        <v>18.484999999999999</v>
      </c>
    </row>
    <row r="38" spans="2:7" x14ac:dyDescent="0.25">
      <c r="C38" s="47" t="s">
        <v>516</v>
      </c>
      <c r="D38" s="49">
        <v>0.5</v>
      </c>
      <c r="E38" s="47" t="s">
        <v>44</v>
      </c>
      <c r="F38" s="48" t="s">
        <v>397</v>
      </c>
      <c r="G38" s="48">
        <f t="shared" si="4"/>
        <v>15.37</v>
      </c>
    </row>
    <row r="39" spans="2:7" x14ac:dyDescent="0.25">
      <c r="C39" s="47" t="s">
        <v>848</v>
      </c>
      <c r="D39" s="49">
        <v>1</v>
      </c>
      <c r="E39" s="47" t="s">
        <v>11</v>
      </c>
      <c r="F39" s="48">
        <v>52.77</v>
      </c>
      <c r="G39" s="48">
        <f t="shared" si="4"/>
        <v>52.77</v>
      </c>
    </row>
    <row r="40" spans="2:7" x14ac:dyDescent="0.25">
      <c r="F40" s="6"/>
    </row>
    <row r="41" spans="2:7" ht="30" x14ac:dyDescent="0.25">
      <c r="B41" s="45" t="s">
        <v>824</v>
      </c>
      <c r="C41" s="54" t="s">
        <v>832</v>
      </c>
      <c r="D41" s="64">
        <v>1</v>
      </c>
      <c r="E41" s="45" t="s">
        <v>10</v>
      </c>
      <c r="F41" s="46"/>
      <c r="G41" s="46">
        <f>SUM(G42:G48)</f>
        <v>209.16048999999995</v>
      </c>
    </row>
    <row r="42" spans="2:7" x14ac:dyDescent="0.25">
      <c r="C42" s="47" t="s">
        <v>831</v>
      </c>
      <c r="D42" s="47">
        <v>2.2999999999999998</v>
      </c>
      <c r="E42" s="47" t="s">
        <v>629</v>
      </c>
      <c r="F42" s="48">
        <v>63.05</v>
      </c>
      <c r="G42" s="48">
        <f t="shared" ref="G42:G48" si="5">F42*D42</f>
        <v>145.01499999999999</v>
      </c>
    </row>
    <row r="43" spans="2:7" x14ac:dyDescent="0.25">
      <c r="C43" s="51" t="s">
        <v>827</v>
      </c>
      <c r="D43" s="47">
        <v>2</v>
      </c>
      <c r="E43" s="47" t="s">
        <v>11</v>
      </c>
      <c r="F43" s="72">
        <v>0.13</v>
      </c>
      <c r="G43" s="48">
        <f>F43*D43</f>
        <v>0.26</v>
      </c>
    </row>
    <row r="44" spans="2:7" x14ac:dyDescent="0.25">
      <c r="C44" s="51" t="s">
        <v>828</v>
      </c>
      <c r="D44" s="47">
        <v>3</v>
      </c>
      <c r="E44" s="47" t="s">
        <v>34</v>
      </c>
      <c r="F44" s="72">
        <v>6.96</v>
      </c>
      <c r="G44" s="48">
        <f t="shared" si="5"/>
        <v>20.88</v>
      </c>
    </row>
    <row r="45" spans="2:7" x14ac:dyDescent="0.25">
      <c r="C45" s="51" t="s">
        <v>829</v>
      </c>
      <c r="D45" s="47">
        <v>30</v>
      </c>
      <c r="E45" s="47" t="s">
        <v>11</v>
      </c>
      <c r="F45" s="72">
        <v>0.11</v>
      </c>
      <c r="G45" s="48">
        <f t="shared" si="5"/>
        <v>3.3</v>
      </c>
    </row>
    <row r="46" spans="2:7" x14ac:dyDescent="0.25">
      <c r="C46" s="47" t="s">
        <v>830</v>
      </c>
      <c r="D46" s="47">
        <v>0.9</v>
      </c>
      <c r="E46" s="47" t="s">
        <v>11</v>
      </c>
      <c r="F46" s="72">
        <v>23.94</v>
      </c>
      <c r="G46" s="48">
        <f t="shared" si="5"/>
        <v>21.546000000000003</v>
      </c>
    </row>
    <row r="47" spans="2:7" x14ac:dyDescent="0.25">
      <c r="C47" s="47" t="s">
        <v>826</v>
      </c>
      <c r="D47" s="49">
        <v>0.20300000000000001</v>
      </c>
      <c r="E47" s="47" t="s">
        <v>44</v>
      </c>
      <c r="F47" s="48">
        <v>21.23</v>
      </c>
      <c r="G47" s="48">
        <f t="shared" si="5"/>
        <v>4.3096900000000007</v>
      </c>
    </row>
    <row r="48" spans="2:7" x14ac:dyDescent="0.25">
      <c r="C48" s="47" t="s">
        <v>825</v>
      </c>
      <c r="D48" s="49">
        <v>0.61499999999999999</v>
      </c>
      <c r="E48" s="47" t="s">
        <v>44</v>
      </c>
      <c r="F48" s="48">
        <v>22.52</v>
      </c>
      <c r="G48" s="48">
        <f t="shared" si="5"/>
        <v>13.8498</v>
      </c>
    </row>
    <row r="49" spans="2:7" x14ac:dyDescent="0.25">
      <c r="F49" s="6"/>
    </row>
    <row r="50" spans="2:7" ht="30" x14ac:dyDescent="0.25">
      <c r="B50" s="45" t="s">
        <v>467</v>
      </c>
      <c r="C50" s="54" t="s">
        <v>443</v>
      </c>
      <c r="D50" s="64">
        <v>1</v>
      </c>
      <c r="E50" s="45" t="s">
        <v>10</v>
      </c>
      <c r="F50" s="46"/>
      <c r="G50" s="46">
        <f>SUM(G51:G54)</f>
        <v>28.602316800000001</v>
      </c>
    </row>
    <row r="51" spans="2:7" x14ac:dyDescent="0.25">
      <c r="C51" s="47" t="s">
        <v>450</v>
      </c>
      <c r="D51" s="47">
        <v>0.4</v>
      </c>
      <c r="E51" s="47" t="s">
        <v>11</v>
      </c>
      <c r="F51" s="48">
        <v>1.21</v>
      </c>
      <c r="G51" s="48">
        <f t="shared" ref="G51:G54" si="6">F51*D51</f>
        <v>0.48399999999999999</v>
      </c>
    </row>
    <row r="52" spans="2:7" x14ac:dyDescent="0.25">
      <c r="C52" s="47" t="s">
        <v>45</v>
      </c>
      <c r="D52" s="47">
        <v>2.76E-2</v>
      </c>
      <c r="E52" s="47" t="s">
        <v>43</v>
      </c>
      <c r="F52" s="48">
        <v>19.78</v>
      </c>
      <c r="G52" s="48">
        <f t="shared" si="6"/>
        <v>0.54592799999999997</v>
      </c>
    </row>
    <row r="53" spans="2:7" x14ac:dyDescent="0.25">
      <c r="C53" s="47" t="s">
        <v>459</v>
      </c>
      <c r="D53" s="47">
        <v>0.49608000000000002</v>
      </c>
      <c r="E53" s="47" t="s">
        <v>43</v>
      </c>
      <c r="F53" s="48">
        <v>35.409999999999997</v>
      </c>
      <c r="G53" s="48">
        <f t="shared" si="6"/>
        <v>17.5661928</v>
      </c>
    </row>
    <row r="54" spans="2:7" x14ac:dyDescent="0.25">
      <c r="C54" s="47" t="s">
        <v>47</v>
      </c>
      <c r="D54" s="47">
        <v>0.28060000000000002</v>
      </c>
      <c r="E54" s="47" t="s">
        <v>44</v>
      </c>
      <c r="F54" s="48">
        <v>35.659999999999997</v>
      </c>
      <c r="G54" s="48">
        <f t="shared" si="6"/>
        <v>10.006195999999999</v>
      </c>
    </row>
    <row r="55" spans="2:7" x14ac:dyDescent="0.25">
      <c r="C55" s="47"/>
      <c r="D55" s="49"/>
      <c r="E55" s="47"/>
      <c r="F55" s="48"/>
      <c r="G55" s="48"/>
    </row>
    <row r="56" spans="2:7" ht="30" x14ac:dyDescent="0.25">
      <c r="B56" s="45" t="s">
        <v>344</v>
      </c>
      <c r="C56" s="54" t="s">
        <v>326</v>
      </c>
      <c r="D56" s="64">
        <v>1</v>
      </c>
      <c r="E56" s="45" t="s">
        <v>10</v>
      </c>
      <c r="F56" s="46"/>
      <c r="G56" s="46">
        <f>SUM(G57:G59)</f>
        <v>12.168337999999999</v>
      </c>
    </row>
    <row r="57" spans="2:7" x14ac:dyDescent="0.25">
      <c r="C57" s="47" t="s">
        <v>334</v>
      </c>
      <c r="D57" s="47">
        <v>0.23669999999999999</v>
      </c>
      <c r="E57" s="47" t="s">
        <v>43</v>
      </c>
      <c r="F57" s="48">
        <v>20.16</v>
      </c>
      <c r="G57" s="48">
        <f t="shared" ref="G57:G59" si="7">F57*D57</f>
        <v>4.7718720000000001</v>
      </c>
    </row>
    <row r="58" spans="2:7" x14ac:dyDescent="0.25">
      <c r="C58" s="47" t="s">
        <v>47</v>
      </c>
      <c r="D58" s="47">
        <v>0.16309999999999999</v>
      </c>
      <c r="E58" s="47" t="s">
        <v>44</v>
      </c>
      <c r="F58" s="48">
        <v>35.659999999999997</v>
      </c>
      <c r="G58" s="48">
        <f t="shared" si="7"/>
        <v>5.8161459999999989</v>
      </c>
    </row>
    <row r="59" spans="2:7" x14ac:dyDescent="0.25">
      <c r="C59" s="47" t="s">
        <v>96</v>
      </c>
      <c r="D59" s="47">
        <v>5.4399999999999997E-2</v>
      </c>
      <c r="E59" s="47" t="s">
        <v>44</v>
      </c>
      <c r="F59" s="48">
        <v>29.05</v>
      </c>
      <c r="G59" s="48">
        <f t="shared" si="7"/>
        <v>1.5803199999999999</v>
      </c>
    </row>
    <row r="60" spans="2:7" x14ac:dyDescent="0.25">
      <c r="C60" s="47"/>
      <c r="D60" s="49"/>
      <c r="E60" s="47"/>
      <c r="F60" s="48"/>
      <c r="G60" s="48"/>
    </row>
    <row r="61" spans="2:7" ht="30" x14ac:dyDescent="0.25">
      <c r="B61" s="45" t="s">
        <v>810</v>
      </c>
      <c r="C61" s="54" t="s">
        <v>811</v>
      </c>
      <c r="D61" s="64">
        <v>1</v>
      </c>
      <c r="E61" s="45" t="s">
        <v>10</v>
      </c>
      <c r="F61" s="46"/>
      <c r="G61" s="46">
        <f>SUM(G62:G65)</f>
        <v>153.2038</v>
      </c>
    </row>
    <row r="62" spans="2:7" x14ac:dyDescent="0.25">
      <c r="C62" s="47" t="s">
        <v>321</v>
      </c>
      <c r="D62" s="49">
        <v>0.71799999999999997</v>
      </c>
      <c r="E62" s="47" t="s">
        <v>44</v>
      </c>
      <c r="F62" s="48">
        <v>33.35</v>
      </c>
      <c r="G62" s="48">
        <f t="shared" ref="G62" si="8">F62*D62</f>
        <v>23.9453</v>
      </c>
    </row>
    <row r="63" spans="2:7" x14ac:dyDescent="0.25">
      <c r="C63" s="51" t="s">
        <v>96</v>
      </c>
      <c r="D63" s="49">
        <v>0.81</v>
      </c>
      <c r="E63" s="47" t="s">
        <v>44</v>
      </c>
      <c r="F63" s="48">
        <v>29.05</v>
      </c>
      <c r="G63" s="48">
        <f>F63*D63</f>
        <v>23.530500000000004</v>
      </c>
    </row>
    <row r="64" spans="2:7" x14ac:dyDescent="0.25">
      <c r="C64" s="51" t="s">
        <v>385</v>
      </c>
      <c r="D64" s="49">
        <v>1.2</v>
      </c>
      <c r="E64" s="47" t="s">
        <v>10</v>
      </c>
      <c r="F64" s="48">
        <v>86</v>
      </c>
      <c r="G64" s="48">
        <f>F64*D64</f>
        <v>103.2</v>
      </c>
    </row>
    <row r="65" spans="2:7" x14ac:dyDescent="0.25">
      <c r="C65" s="47" t="s">
        <v>812</v>
      </c>
      <c r="D65" s="51">
        <v>1.6</v>
      </c>
      <c r="E65" s="47" t="s">
        <v>34</v>
      </c>
      <c r="F65" s="61">
        <v>1.58</v>
      </c>
      <c r="G65" s="48">
        <f t="shared" ref="G65" si="9">F65*D65</f>
        <v>2.5280000000000005</v>
      </c>
    </row>
    <row r="66" spans="2:7" x14ac:dyDescent="0.25">
      <c r="F66" s="6"/>
    </row>
    <row r="67" spans="2:7" ht="30" x14ac:dyDescent="0.25">
      <c r="B67" s="45" t="s">
        <v>822</v>
      </c>
      <c r="C67" s="54" t="s">
        <v>823</v>
      </c>
      <c r="D67" s="64">
        <v>1</v>
      </c>
      <c r="E67" s="45" t="s">
        <v>10</v>
      </c>
      <c r="F67" s="6"/>
      <c r="G67" s="46">
        <f>SUM(G68:G71)</f>
        <v>26.324199999999998</v>
      </c>
    </row>
    <row r="68" spans="2:7" x14ac:dyDescent="0.25">
      <c r="C68" s="47" t="s">
        <v>47</v>
      </c>
      <c r="D68" s="47">
        <v>0.4</v>
      </c>
      <c r="E68" s="47" t="s">
        <v>44</v>
      </c>
      <c r="F68" s="48">
        <v>35.659999999999997</v>
      </c>
      <c r="G68" s="48">
        <f>F68*D68</f>
        <v>14.263999999999999</v>
      </c>
    </row>
    <row r="69" spans="2:7" x14ac:dyDescent="0.25">
      <c r="C69" s="47" t="s">
        <v>96</v>
      </c>
      <c r="D69" s="51">
        <v>0.2</v>
      </c>
      <c r="E69" s="51" t="s">
        <v>44</v>
      </c>
      <c r="F69" s="61">
        <v>29.05</v>
      </c>
      <c r="G69" s="48">
        <f t="shared" ref="G69:G71" si="10">F69*D69</f>
        <v>5.8100000000000005</v>
      </c>
    </row>
    <row r="70" spans="2:7" x14ac:dyDescent="0.25">
      <c r="C70" s="47" t="s">
        <v>820</v>
      </c>
      <c r="D70" s="66">
        <v>0.08</v>
      </c>
      <c r="E70" s="51" t="s">
        <v>43</v>
      </c>
      <c r="F70" s="61">
        <v>72.19</v>
      </c>
      <c r="G70" s="48">
        <f t="shared" ref="G70" si="11">F70*D70</f>
        <v>5.7751999999999999</v>
      </c>
    </row>
    <row r="71" spans="2:7" x14ac:dyDescent="0.25">
      <c r="C71" s="47" t="s">
        <v>821</v>
      </c>
      <c r="D71" s="66">
        <v>0.5</v>
      </c>
      <c r="E71" s="47" t="s">
        <v>11</v>
      </c>
      <c r="F71" s="61">
        <v>0.95</v>
      </c>
      <c r="G71" s="48">
        <f t="shared" si="10"/>
        <v>0.47499999999999998</v>
      </c>
    </row>
    <row r="72" spans="2:7" x14ac:dyDescent="0.25">
      <c r="F72" s="6"/>
    </row>
    <row r="73" spans="2:7" x14ac:dyDescent="0.25">
      <c r="B73" s="45" t="s">
        <v>643</v>
      </c>
      <c r="C73" s="45" t="s">
        <v>171</v>
      </c>
      <c r="D73" s="64">
        <v>1</v>
      </c>
      <c r="E73" s="45" t="s">
        <v>10</v>
      </c>
      <c r="F73" s="6"/>
      <c r="G73" s="46">
        <f>SUM(G74:G75)</f>
        <v>4.7064729999999999</v>
      </c>
    </row>
    <row r="74" spans="2:7" x14ac:dyDescent="0.25">
      <c r="B74" s="45"/>
      <c r="C74" s="47" t="s">
        <v>96</v>
      </c>
      <c r="D74" s="49">
        <v>0.1153</v>
      </c>
      <c r="E74" s="47" t="s">
        <v>44</v>
      </c>
      <c r="F74" s="48">
        <v>29.05</v>
      </c>
      <c r="G74" s="48">
        <f>F74*D74</f>
        <v>3.3494649999999999</v>
      </c>
    </row>
    <row r="75" spans="2:7" x14ac:dyDescent="0.25">
      <c r="B75" s="45"/>
      <c r="C75" s="47" t="s">
        <v>180</v>
      </c>
      <c r="D75" s="66">
        <v>4.0800000000000003E-2</v>
      </c>
      <c r="E75" s="51" t="s">
        <v>44</v>
      </c>
      <c r="F75" s="61">
        <v>33.26</v>
      </c>
      <c r="G75" s="48">
        <f>F75*D75</f>
        <v>1.357008</v>
      </c>
    </row>
    <row r="76" spans="2:7" x14ac:dyDescent="0.25">
      <c r="B76" s="45"/>
      <c r="F76" s="6"/>
    </row>
    <row r="77" spans="2:7" x14ac:dyDescent="0.25">
      <c r="B77" s="45" t="s">
        <v>644</v>
      </c>
      <c r="C77" s="45" t="s">
        <v>210</v>
      </c>
      <c r="D77" s="64">
        <v>1</v>
      </c>
      <c r="E77" s="45" t="s">
        <v>11</v>
      </c>
      <c r="F77" s="6"/>
      <c r="G77" s="46">
        <f>SUM(G78:G79)</f>
        <v>110.463202</v>
      </c>
    </row>
    <row r="78" spans="2:7" x14ac:dyDescent="0.25">
      <c r="B78" s="45"/>
      <c r="C78" s="47" t="s">
        <v>96</v>
      </c>
      <c r="D78" s="47">
        <v>2.7065999999999999</v>
      </c>
      <c r="E78" s="47" t="s">
        <v>44</v>
      </c>
      <c r="F78" s="48">
        <v>29.05</v>
      </c>
      <c r="G78" s="48">
        <f>F78*D78</f>
        <v>78.626729999999995</v>
      </c>
    </row>
    <row r="79" spans="2:7" x14ac:dyDescent="0.25">
      <c r="B79" s="45"/>
      <c r="C79" s="47" t="s">
        <v>180</v>
      </c>
      <c r="D79" s="51">
        <v>0.95720000000000005</v>
      </c>
      <c r="E79" s="51" t="s">
        <v>44</v>
      </c>
      <c r="F79" s="61">
        <v>33.26</v>
      </c>
      <c r="G79" s="48">
        <f>F79*D79</f>
        <v>31.836472000000001</v>
      </c>
    </row>
    <row r="80" spans="2:7" x14ac:dyDescent="0.25">
      <c r="B80" s="45"/>
      <c r="F80" s="6"/>
    </row>
    <row r="81" spans="2:8" x14ac:dyDescent="0.25">
      <c r="B81" s="45" t="s">
        <v>645</v>
      </c>
      <c r="C81" s="45" t="s">
        <v>415</v>
      </c>
      <c r="D81" s="64">
        <v>1</v>
      </c>
      <c r="E81" s="45" t="s">
        <v>10</v>
      </c>
      <c r="F81" s="6"/>
      <c r="G81" s="46">
        <f>SUM(G82:G83)</f>
        <v>10.148289</v>
      </c>
    </row>
    <row r="82" spans="2:8" x14ac:dyDescent="0.25">
      <c r="C82" s="47" t="s">
        <v>96</v>
      </c>
      <c r="D82" s="47">
        <v>0.2487</v>
      </c>
      <c r="E82" s="47" t="s">
        <v>44</v>
      </c>
      <c r="F82" s="48">
        <v>29.05</v>
      </c>
      <c r="G82" s="48">
        <f>F82*D82</f>
        <v>7.2247349999999999</v>
      </c>
    </row>
    <row r="83" spans="2:8" x14ac:dyDescent="0.25">
      <c r="C83" s="47" t="s">
        <v>180</v>
      </c>
      <c r="D83" s="51">
        <v>8.7900000000000006E-2</v>
      </c>
      <c r="E83" s="51" t="s">
        <v>44</v>
      </c>
      <c r="F83" s="61">
        <v>33.26</v>
      </c>
      <c r="G83" s="48">
        <f>F83*D83</f>
        <v>2.9235540000000002</v>
      </c>
    </row>
    <row r="84" spans="2:8" x14ac:dyDescent="0.25">
      <c r="F84" s="6"/>
    </row>
    <row r="85" spans="2:8" x14ac:dyDescent="0.25">
      <c r="B85" s="169" t="s">
        <v>440</v>
      </c>
      <c r="C85" s="45" t="s">
        <v>478</v>
      </c>
      <c r="D85" s="64">
        <v>1</v>
      </c>
      <c r="E85" s="45" t="s">
        <v>9</v>
      </c>
      <c r="F85" s="6"/>
      <c r="G85" s="46">
        <f>SUM(G86:G90)</f>
        <v>5666.3614298999992</v>
      </c>
    </row>
    <row r="86" spans="2:8" x14ac:dyDescent="0.25">
      <c r="B86" t="s">
        <v>469</v>
      </c>
      <c r="C86" s="47" t="s">
        <v>426</v>
      </c>
      <c r="D86" s="49">
        <f>701.13*0.04</f>
        <v>28.045200000000001</v>
      </c>
      <c r="E86" s="47" t="s">
        <v>44</v>
      </c>
      <c r="F86" s="48">
        <v>73.3</v>
      </c>
      <c r="G86" s="48">
        <f>F86*D86</f>
        <v>2055.7131599999998</v>
      </c>
      <c r="H86" s="48"/>
    </row>
    <row r="87" spans="2:8" x14ac:dyDescent="0.25">
      <c r="C87" s="47" t="s">
        <v>427</v>
      </c>
      <c r="D87" s="66">
        <f>0.166*36</f>
        <v>5.976</v>
      </c>
      <c r="E87" s="51" t="s">
        <v>44</v>
      </c>
      <c r="F87" s="61">
        <v>73.3</v>
      </c>
      <c r="G87" s="48">
        <f>F87*D87</f>
        <v>438.04079999999999</v>
      </c>
      <c r="H87" s="48"/>
    </row>
    <row r="88" spans="2:8" x14ac:dyDescent="0.25">
      <c r="C88" s="47" t="s">
        <v>428</v>
      </c>
      <c r="D88" s="49">
        <f>0.2397*116.99</f>
        <v>28.042503</v>
      </c>
      <c r="E88" s="49" t="s">
        <v>44</v>
      </c>
      <c r="F88" s="62">
        <v>73.3</v>
      </c>
      <c r="G88" s="48">
        <f>F88*D88</f>
        <v>2055.5154699</v>
      </c>
      <c r="H88" s="48"/>
    </row>
    <row r="89" spans="2:8" x14ac:dyDescent="0.25">
      <c r="C89" s="47" t="s">
        <v>429</v>
      </c>
      <c r="D89" s="49">
        <f>0.09*16</f>
        <v>1.44</v>
      </c>
      <c r="E89" s="51" t="s">
        <v>44</v>
      </c>
      <c r="F89" s="63">
        <v>73.3</v>
      </c>
      <c r="G89" s="61">
        <f t="shared" ref="G89:G90" si="12">F89*D89</f>
        <v>105.55199999999999</v>
      </c>
      <c r="H89" s="61"/>
    </row>
    <row r="90" spans="2:8" x14ac:dyDescent="0.25">
      <c r="C90" s="47" t="s">
        <v>430</v>
      </c>
      <c r="D90" s="49">
        <f>0.3*46</f>
        <v>13.799999999999999</v>
      </c>
      <c r="E90" s="49" t="s">
        <v>44</v>
      </c>
      <c r="F90" s="62">
        <v>73.3</v>
      </c>
      <c r="G90" s="48">
        <f t="shared" si="12"/>
        <v>1011.5399999999998</v>
      </c>
      <c r="H90" s="48"/>
    </row>
    <row r="91" spans="2:8" x14ac:dyDescent="0.25">
      <c r="C91" s="47"/>
    </row>
    <row r="92" spans="2:8" x14ac:dyDescent="0.25">
      <c r="C92" s="47"/>
    </row>
    <row r="93" spans="2:8" x14ac:dyDescent="0.25">
      <c r="B93" s="169" t="s">
        <v>471</v>
      </c>
      <c r="C93" s="45" t="s">
        <v>478</v>
      </c>
      <c r="D93" s="64">
        <v>1</v>
      </c>
      <c r="E93" s="45" t="s">
        <v>9</v>
      </c>
      <c r="F93" s="6"/>
      <c r="G93" s="46">
        <f>SUM(G94:G95)</f>
        <v>7510.72</v>
      </c>
    </row>
    <row r="94" spans="2:8" x14ac:dyDescent="0.25">
      <c r="B94" t="s">
        <v>470</v>
      </c>
      <c r="C94" s="47" t="s">
        <v>689</v>
      </c>
      <c r="D94" s="49">
        <v>1</v>
      </c>
      <c r="E94" s="47" t="s">
        <v>9</v>
      </c>
      <c r="F94" s="48">
        <v>7510.72</v>
      </c>
      <c r="G94" s="48">
        <f>F94*D94</f>
        <v>7510.72</v>
      </c>
    </row>
    <row r="96" spans="2:8" x14ac:dyDescent="0.25">
      <c r="B96" s="169" t="s">
        <v>468</v>
      </c>
      <c r="C96" s="45" t="s">
        <v>479</v>
      </c>
      <c r="D96" s="64">
        <v>1</v>
      </c>
      <c r="E96" s="45" t="s">
        <v>9</v>
      </c>
      <c r="G96" s="46">
        <f>SUM(G97:G100)</f>
        <v>10187.057500000001</v>
      </c>
    </row>
    <row r="97" spans="2:7" x14ac:dyDescent="0.25">
      <c r="B97" t="s">
        <v>472</v>
      </c>
      <c r="C97" s="51" t="s">
        <v>475</v>
      </c>
      <c r="D97" s="49">
        <v>4.8499999999999996</v>
      </c>
      <c r="E97" s="47" t="s">
        <v>10</v>
      </c>
      <c r="F97" s="48">
        <v>1350.88</v>
      </c>
      <c r="G97" s="48">
        <f>F97*D97</f>
        <v>6551.768</v>
      </c>
    </row>
    <row r="98" spans="2:7" x14ac:dyDescent="0.25">
      <c r="B98" t="s">
        <v>473</v>
      </c>
      <c r="C98" s="47" t="s">
        <v>476</v>
      </c>
      <c r="D98" s="49">
        <v>4.5</v>
      </c>
      <c r="E98" s="47" t="s">
        <v>10</v>
      </c>
      <c r="F98" s="48">
        <v>272.41000000000003</v>
      </c>
      <c r="G98" s="48">
        <f>F98*D98</f>
        <v>1225.845</v>
      </c>
    </row>
    <row r="99" spans="2:7" x14ac:dyDescent="0.25">
      <c r="B99" t="s">
        <v>474</v>
      </c>
      <c r="C99" s="51" t="s">
        <v>477</v>
      </c>
      <c r="D99" s="49">
        <v>5.55</v>
      </c>
      <c r="E99" s="47" t="s">
        <v>10</v>
      </c>
      <c r="F99" s="48">
        <v>289.99</v>
      </c>
      <c r="G99" s="48">
        <f>F99*D99</f>
        <v>1609.4445000000001</v>
      </c>
    </row>
    <row r="100" spans="2:7" x14ac:dyDescent="0.25">
      <c r="B100" t="s">
        <v>480</v>
      </c>
      <c r="C100" s="47" t="s">
        <v>481</v>
      </c>
      <c r="D100" s="49">
        <v>1</v>
      </c>
      <c r="E100" s="47" t="s">
        <v>9</v>
      </c>
      <c r="F100" s="48">
        <v>800</v>
      </c>
      <c r="G100" s="48">
        <f>F100*D100</f>
        <v>800</v>
      </c>
    </row>
    <row r="102" spans="2:7" x14ac:dyDescent="0.25">
      <c r="B102" s="45" t="s">
        <v>483</v>
      </c>
      <c r="C102" s="45" t="s">
        <v>482</v>
      </c>
      <c r="D102" s="64">
        <v>1</v>
      </c>
      <c r="E102" s="45" t="s">
        <v>10</v>
      </c>
      <c r="G102" s="46">
        <f>SUM(G103)</f>
        <v>48.426349999999999</v>
      </c>
    </row>
    <row r="103" spans="2:7" x14ac:dyDescent="0.25">
      <c r="C103" s="51" t="s">
        <v>96</v>
      </c>
      <c r="D103" s="49">
        <v>1.667</v>
      </c>
      <c r="E103" s="47" t="s">
        <v>44</v>
      </c>
      <c r="F103" s="48">
        <v>29.05</v>
      </c>
      <c r="G103" s="48">
        <f>D103*F103</f>
        <v>48.426349999999999</v>
      </c>
    </row>
    <row r="105" spans="2:7" x14ac:dyDescent="0.25">
      <c r="B105" s="45" t="s">
        <v>484</v>
      </c>
      <c r="C105" s="45" t="s">
        <v>490</v>
      </c>
      <c r="D105" s="64">
        <v>1</v>
      </c>
      <c r="E105" s="45" t="s">
        <v>10</v>
      </c>
      <c r="G105" s="46">
        <f>SUM(G106:G111)</f>
        <v>269.0487</v>
      </c>
    </row>
    <row r="106" spans="2:7" x14ac:dyDescent="0.25">
      <c r="C106" s="51" t="s">
        <v>485</v>
      </c>
      <c r="D106" s="49">
        <v>0.14000000000000001</v>
      </c>
      <c r="E106" s="47" t="s">
        <v>285</v>
      </c>
      <c r="F106" s="48">
        <f>110*1.1</f>
        <v>121.00000000000001</v>
      </c>
      <c r="G106" s="48">
        <f>F106*D106</f>
        <v>16.940000000000005</v>
      </c>
    </row>
    <row r="107" spans="2:7" x14ac:dyDescent="0.25">
      <c r="B107" t="s">
        <v>489</v>
      </c>
      <c r="C107" s="47" t="s">
        <v>486</v>
      </c>
      <c r="D107" s="49">
        <f>9.7*0.6</f>
        <v>5.8199999999999994</v>
      </c>
      <c r="E107" s="47" t="s">
        <v>285</v>
      </c>
      <c r="F107" s="48">
        <f>3.01*1.1</f>
        <v>3.3109999999999999</v>
      </c>
      <c r="G107" s="48">
        <f t="shared" ref="G107:G111" si="13">F107*D107</f>
        <v>19.270019999999999</v>
      </c>
    </row>
    <row r="108" spans="2:7" x14ac:dyDescent="0.25">
      <c r="B108" t="s">
        <v>489</v>
      </c>
      <c r="C108" s="51" t="s">
        <v>487</v>
      </c>
      <c r="D108" s="49">
        <f>0.58*0.6</f>
        <v>0.34799999999999998</v>
      </c>
      <c r="E108" s="47" t="s">
        <v>285</v>
      </c>
      <c r="F108" s="48">
        <f>117.6*1.1</f>
        <v>129.36000000000001</v>
      </c>
      <c r="G108" s="48">
        <f t="shared" si="13"/>
        <v>45.01728</v>
      </c>
    </row>
    <row r="109" spans="2:7" x14ac:dyDescent="0.25">
      <c r="C109" s="47" t="s">
        <v>164</v>
      </c>
      <c r="D109" s="49">
        <v>2</v>
      </c>
      <c r="E109" s="47" t="s">
        <v>44</v>
      </c>
      <c r="F109" s="48">
        <v>33.68</v>
      </c>
      <c r="G109" s="48">
        <f t="shared" si="13"/>
        <v>67.36</v>
      </c>
    </row>
    <row r="110" spans="2:7" x14ac:dyDescent="0.25">
      <c r="C110" s="51" t="s">
        <v>488</v>
      </c>
      <c r="D110" s="49">
        <v>0.2</v>
      </c>
      <c r="E110" s="47" t="s">
        <v>315</v>
      </c>
      <c r="F110" s="48">
        <f>19.37*1.1</f>
        <v>21.307000000000002</v>
      </c>
      <c r="G110" s="48">
        <f t="shared" si="13"/>
        <v>4.261400000000001</v>
      </c>
    </row>
    <row r="111" spans="2:7" x14ac:dyDescent="0.25">
      <c r="C111" s="47" t="s">
        <v>96</v>
      </c>
      <c r="D111" s="49">
        <v>4</v>
      </c>
      <c r="E111" s="47" t="s">
        <v>44</v>
      </c>
      <c r="F111" s="48">
        <v>29.05</v>
      </c>
      <c r="G111" s="48">
        <f t="shared" si="13"/>
        <v>116.2</v>
      </c>
    </row>
    <row r="112" spans="2:7" x14ac:dyDescent="0.25">
      <c r="D112" s="49"/>
      <c r="E112" s="49"/>
      <c r="F112" s="62"/>
      <c r="G112" s="48"/>
    </row>
    <row r="113" spans="2:7" x14ac:dyDescent="0.25">
      <c r="B113" s="45" t="s">
        <v>491</v>
      </c>
      <c r="C113" s="45" t="s">
        <v>492</v>
      </c>
      <c r="D113" s="64">
        <v>1</v>
      </c>
      <c r="E113" s="45" t="s">
        <v>34</v>
      </c>
      <c r="G113" s="46">
        <f>SUM(G114:G117)</f>
        <v>48.301500000000004</v>
      </c>
    </row>
    <row r="114" spans="2:7" x14ac:dyDescent="0.25">
      <c r="C114" s="51" t="s">
        <v>493</v>
      </c>
      <c r="D114" s="49">
        <v>1.1000000000000001</v>
      </c>
      <c r="E114" s="47" t="s">
        <v>34</v>
      </c>
      <c r="F114" s="48">
        <f>12.29*1.1</f>
        <v>13.519</v>
      </c>
      <c r="G114" s="48">
        <f>F114*D114</f>
        <v>14.870900000000001</v>
      </c>
    </row>
    <row r="115" spans="2:7" x14ac:dyDescent="0.25">
      <c r="C115" s="47" t="s">
        <v>494</v>
      </c>
      <c r="D115" s="49">
        <v>0.2</v>
      </c>
      <c r="E115" s="47" t="s">
        <v>315</v>
      </c>
      <c r="F115" s="48">
        <f>8.43*1.1</f>
        <v>9.2729999999999997</v>
      </c>
      <c r="G115" s="48">
        <f t="shared" ref="G115:G117" si="14">F115*D115</f>
        <v>1.8546</v>
      </c>
    </row>
    <row r="116" spans="2:7" x14ac:dyDescent="0.25">
      <c r="C116" s="51" t="s">
        <v>96</v>
      </c>
      <c r="D116" s="49">
        <v>0.4</v>
      </c>
      <c r="E116" s="47" t="s">
        <v>44</v>
      </c>
      <c r="F116" s="48">
        <v>29.05</v>
      </c>
      <c r="G116" s="48">
        <f>F116*D116</f>
        <v>11.620000000000001</v>
      </c>
    </row>
    <row r="117" spans="2:7" x14ac:dyDescent="0.25">
      <c r="C117" s="47" t="s">
        <v>316</v>
      </c>
      <c r="D117" s="49">
        <v>0.6</v>
      </c>
      <c r="E117" s="47" t="s">
        <v>44</v>
      </c>
      <c r="F117" s="48">
        <v>33.26</v>
      </c>
      <c r="G117" s="48">
        <f t="shared" si="14"/>
        <v>19.956</v>
      </c>
    </row>
    <row r="119" spans="2:7" x14ac:dyDescent="0.25">
      <c r="B119" s="45" t="s">
        <v>498</v>
      </c>
      <c r="C119" s="45" t="s">
        <v>499</v>
      </c>
      <c r="D119" s="64">
        <v>1</v>
      </c>
      <c r="E119" s="45" t="s">
        <v>34</v>
      </c>
      <c r="G119" s="46">
        <f>SUM(G120:G123)</f>
        <v>20.27617</v>
      </c>
    </row>
    <row r="120" spans="2:7" x14ac:dyDescent="0.25">
      <c r="C120" s="47" t="s">
        <v>495</v>
      </c>
      <c r="D120" s="49">
        <v>1.1000000000000001</v>
      </c>
      <c r="E120" s="47" t="s">
        <v>34</v>
      </c>
      <c r="F120" s="48">
        <v>5</v>
      </c>
      <c r="G120" s="48">
        <f t="shared" ref="G120:G123" si="15">F120*D120</f>
        <v>5.5</v>
      </c>
    </row>
    <row r="121" spans="2:7" x14ac:dyDescent="0.25">
      <c r="C121" s="47" t="s">
        <v>496</v>
      </c>
      <c r="D121" s="49">
        <v>2E-3</v>
      </c>
      <c r="E121" s="47" t="s">
        <v>315</v>
      </c>
      <c r="F121" s="48">
        <v>16.079999999999998</v>
      </c>
      <c r="G121" s="48">
        <f t="shared" si="15"/>
        <v>3.2159999999999994E-2</v>
      </c>
    </row>
    <row r="122" spans="2:7" x14ac:dyDescent="0.25">
      <c r="C122" s="47" t="s">
        <v>316</v>
      </c>
      <c r="D122" s="49">
        <v>0.32600000000000001</v>
      </c>
      <c r="E122" s="47" t="s">
        <v>44</v>
      </c>
      <c r="F122" s="48">
        <v>33.26</v>
      </c>
      <c r="G122" s="48">
        <f t="shared" si="15"/>
        <v>10.84276</v>
      </c>
    </row>
    <row r="123" spans="2:7" x14ac:dyDescent="0.25">
      <c r="C123" s="47" t="s">
        <v>497</v>
      </c>
      <c r="D123" s="49">
        <v>0.125</v>
      </c>
      <c r="E123" s="47" t="s">
        <v>44</v>
      </c>
      <c r="F123" s="48">
        <v>31.21</v>
      </c>
      <c r="G123" s="48">
        <f t="shared" si="15"/>
        <v>3.9012500000000001</v>
      </c>
    </row>
    <row r="124" spans="2:7" x14ac:dyDescent="0.25">
      <c r="D124" s="49"/>
      <c r="E124" s="47"/>
      <c r="F124" s="48"/>
    </row>
    <row r="125" spans="2:7" x14ac:dyDescent="0.25">
      <c r="B125" s="45" t="s">
        <v>501</v>
      </c>
      <c r="C125" s="45" t="s">
        <v>507</v>
      </c>
      <c r="D125" s="64">
        <v>1</v>
      </c>
      <c r="E125" s="45" t="s">
        <v>10</v>
      </c>
      <c r="G125" s="46">
        <f>SUM(G126:G128)</f>
        <v>1994.9680400000002</v>
      </c>
    </row>
    <row r="126" spans="2:7" x14ac:dyDescent="0.25">
      <c r="C126" s="47" t="s">
        <v>506</v>
      </c>
      <c r="D126" s="49">
        <v>1.1000000000000001</v>
      </c>
      <c r="E126" s="47" t="s">
        <v>315</v>
      </c>
      <c r="F126" s="48">
        <f>80.14*22.26</f>
        <v>1783.9164000000001</v>
      </c>
      <c r="G126" s="48">
        <f>D126*F126</f>
        <v>1962.3080400000001</v>
      </c>
    </row>
    <row r="127" spans="2:7" x14ac:dyDescent="0.25">
      <c r="C127" s="47" t="s">
        <v>502</v>
      </c>
      <c r="D127" s="49">
        <v>0.5</v>
      </c>
      <c r="E127" s="47" t="s">
        <v>44</v>
      </c>
      <c r="F127" s="48" t="s">
        <v>504</v>
      </c>
      <c r="G127" s="48">
        <f t="shared" ref="G127:G128" si="16">D127*F127</f>
        <v>15.63</v>
      </c>
    </row>
    <row r="128" spans="2:7" x14ac:dyDescent="0.25">
      <c r="C128" s="47" t="s">
        <v>503</v>
      </c>
      <c r="D128" s="49">
        <v>0.5</v>
      </c>
      <c r="E128" s="47" t="s">
        <v>44</v>
      </c>
      <c r="F128" s="48" t="s">
        <v>505</v>
      </c>
      <c r="G128" s="48">
        <f t="shared" si="16"/>
        <v>17.03</v>
      </c>
    </row>
    <row r="130" spans="2:7" x14ac:dyDescent="0.25">
      <c r="B130" s="45" t="s">
        <v>508</v>
      </c>
      <c r="C130" s="45" t="s">
        <v>509</v>
      </c>
      <c r="D130" s="64">
        <v>1</v>
      </c>
      <c r="E130" s="45" t="s">
        <v>10</v>
      </c>
      <c r="G130" s="46">
        <f>SUM(G131)</f>
        <v>5.8100000000000005</v>
      </c>
    </row>
    <row r="131" spans="2:7" x14ac:dyDescent="0.25">
      <c r="C131" s="51" t="s">
        <v>96</v>
      </c>
      <c r="D131" s="49">
        <v>0.2</v>
      </c>
      <c r="E131" s="47" t="s">
        <v>44</v>
      </c>
      <c r="F131" s="48">
        <v>29.05</v>
      </c>
      <c r="G131" s="48">
        <f>F131*D131</f>
        <v>5.8100000000000005</v>
      </c>
    </row>
    <row r="133" spans="2:7" x14ac:dyDescent="0.25">
      <c r="B133" s="45" t="s">
        <v>510</v>
      </c>
      <c r="C133" s="45" t="s">
        <v>511</v>
      </c>
      <c r="D133" s="64">
        <v>1</v>
      </c>
      <c r="E133" s="45" t="s">
        <v>10</v>
      </c>
      <c r="G133" s="46">
        <f>SUM(G134:G135)</f>
        <v>39.53096</v>
      </c>
    </row>
    <row r="134" spans="2:7" x14ac:dyDescent="0.25">
      <c r="C134" s="47" t="s">
        <v>164</v>
      </c>
      <c r="D134" s="49">
        <v>0.53200000000000003</v>
      </c>
      <c r="E134" s="47" t="s">
        <v>44</v>
      </c>
      <c r="F134" s="48">
        <v>33.68</v>
      </c>
      <c r="G134" s="48">
        <f t="shared" ref="G134:G135" si="17">F134*D134</f>
        <v>17.917760000000001</v>
      </c>
    </row>
    <row r="135" spans="2:7" x14ac:dyDescent="0.25">
      <c r="C135" s="47" t="s">
        <v>96</v>
      </c>
      <c r="D135" s="49">
        <v>0.74399999999999999</v>
      </c>
      <c r="E135" s="47" t="s">
        <v>44</v>
      </c>
      <c r="F135" s="48">
        <v>29.05</v>
      </c>
      <c r="G135" s="48">
        <f t="shared" si="17"/>
        <v>21.613199999999999</v>
      </c>
    </row>
    <row r="137" spans="2:7" x14ac:dyDescent="0.25">
      <c r="B137" s="45" t="s">
        <v>512</v>
      </c>
      <c r="C137" s="45" t="s">
        <v>513</v>
      </c>
      <c r="D137" s="64">
        <v>1</v>
      </c>
      <c r="E137" s="45" t="s">
        <v>10</v>
      </c>
      <c r="G137" s="46">
        <f>SUM(G138)</f>
        <v>29.933999999999997</v>
      </c>
    </row>
    <row r="138" spans="2:7" x14ac:dyDescent="0.25">
      <c r="C138" s="47" t="s">
        <v>316</v>
      </c>
      <c r="D138" s="49">
        <v>0.9</v>
      </c>
      <c r="E138" s="47" t="s">
        <v>44</v>
      </c>
      <c r="F138" s="48">
        <v>33.26</v>
      </c>
      <c r="G138" s="48">
        <f t="shared" ref="G138" si="18">F138*D138</f>
        <v>29.933999999999997</v>
      </c>
    </row>
    <row r="140" spans="2:7" x14ac:dyDescent="0.25">
      <c r="B140" s="45" t="s">
        <v>514</v>
      </c>
      <c r="C140" s="45" t="s">
        <v>515</v>
      </c>
      <c r="D140" s="64">
        <v>1</v>
      </c>
      <c r="E140" s="45" t="s">
        <v>34</v>
      </c>
      <c r="G140" s="46">
        <f>SUM(G141)</f>
        <v>7.2625000000000002</v>
      </c>
    </row>
    <row r="141" spans="2:7" x14ac:dyDescent="0.25">
      <c r="C141" s="47" t="s">
        <v>96</v>
      </c>
      <c r="D141" s="49">
        <v>0.25</v>
      </c>
      <c r="E141" s="47" t="s">
        <v>44</v>
      </c>
      <c r="F141" s="48">
        <v>29.05</v>
      </c>
      <c r="G141" s="48">
        <f t="shared" ref="G141" si="19">F141*D141</f>
        <v>7.2625000000000002</v>
      </c>
    </row>
    <row r="144" spans="2:7" x14ac:dyDescent="0.25">
      <c r="B144" s="45" t="s">
        <v>518</v>
      </c>
      <c r="C144" s="45" t="s">
        <v>522</v>
      </c>
      <c r="D144" s="64">
        <v>1</v>
      </c>
      <c r="E144" s="45" t="s">
        <v>34</v>
      </c>
      <c r="G144" s="46">
        <f>SUM(G145:G152)</f>
        <v>75.323637999999988</v>
      </c>
    </row>
    <row r="145" spans="2:7" x14ac:dyDescent="0.25">
      <c r="C145" s="47" t="s">
        <v>516</v>
      </c>
      <c r="D145" s="49">
        <v>7.5800000000000006E-2</v>
      </c>
      <c r="E145" s="47" t="s">
        <v>44</v>
      </c>
      <c r="F145" s="48" t="s">
        <v>397</v>
      </c>
      <c r="G145" s="48">
        <f t="shared" ref="G145:G152" si="20">F145*D145</f>
        <v>2.3300920000000001</v>
      </c>
    </row>
    <row r="146" spans="2:7" x14ac:dyDescent="0.25">
      <c r="C146" s="47" t="s">
        <v>317</v>
      </c>
      <c r="D146" s="49">
        <v>7.5800000000000006E-2</v>
      </c>
      <c r="E146" s="47" t="s">
        <v>44</v>
      </c>
      <c r="F146" s="48" t="s">
        <v>517</v>
      </c>
      <c r="G146" s="48">
        <f t="shared" si="20"/>
        <v>2.8023260000000003</v>
      </c>
    </row>
    <row r="147" spans="2:7" x14ac:dyDescent="0.25">
      <c r="C147" s="47" t="s">
        <v>519</v>
      </c>
      <c r="D147" s="49">
        <v>1.03</v>
      </c>
      <c r="E147" s="47" t="s">
        <v>34</v>
      </c>
      <c r="F147" s="48">
        <v>28.75</v>
      </c>
      <c r="G147" s="48">
        <f t="shared" si="20"/>
        <v>29.612500000000001</v>
      </c>
    </row>
    <row r="148" spans="2:7" x14ac:dyDescent="0.25">
      <c r="C148" s="47" t="s">
        <v>520</v>
      </c>
      <c r="D148" s="49">
        <v>4.2000000000000003E-2</v>
      </c>
      <c r="E148" s="47" t="s">
        <v>521</v>
      </c>
      <c r="F148" s="48">
        <v>2.62</v>
      </c>
      <c r="G148" s="48">
        <f t="shared" si="20"/>
        <v>0.11004000000000001</v>
      </c>
    </row>
    <row r="149" spans="2:7" x14ac:dyDescent="0.25">
      <c r="C149" s="47" t="s">
        <v>524</v>
      </c>
      <c r="D149" s="49">
        <v>7.1999999999999995E-2</v>
      </c>
      <c r="E149" s="47" t="s">
        <v>521</v>
      </c>
      <c r="F149" s="48">
        <v>188.08</v>
      </c>
      <c r="G149" s="48">
        <f t="shared" si="20"/>
        <v>13.54176</v>
      </c>
    </row>
    <row r="150" spans="2:7" x14ac:dyDescent="0.25">
      <c r="C150" s="47" t="s">
        <v>523</v>
      </c>
      <c r="D150" s="49">
        <v>0.08</v>
      </c>
      <c r="E150" s="47" t="s">
        <v>43</v>
      </c>
      <c r="F150" s="48">
        <v>3.33</v>
      </c>
      <c r="G150" s="48">
        <f t="shared" si="20"/>
        <v>0.26640000000000003</v>
      </c>
    </row>
    <row r="151" spans="2:7" x14ac:dyDescent="0.25">
      <c r="C151" s="47" t="s">
        <v>47</v>
      </c>
      <c r="D151" s="49">
        <v>0.41199999999999998</v>
      </c>
      <c r="E151" s="47" t="s">
        <v>44</v>
      </c>
      <c r="F151" s="48">
        <v>35.659999999999997</v>
      </c>
      <c r="G151" s="48">
        <f t="shared" si="20"/>
        <v>14.691919999999998</v>
      </c>
    </row>
    <row r="152" spans="2:7" x14ac:dyDescent="0.25">
      <c r="C152" s="47" t="s">
        <v>96</v>
      </c>
      <c r="D152" s="49">
        <v>0.41199999999999998</v>
      </c>
      <c r="E152" s="47" t="s">
        <v>44</v>
      </c>
      <c r="F152" s="48">
        <v>29.05</v>
      </c>
      <c r="G152" s="48">
        <f t="shared" si="20"/>
        <v>11.9686</v>
      </c>
    </row>
    <row r="154" spans="2:7" x14ac:dyDescent="0.25">
      <c r="B154" s="45" t="s">
        <v>525</v>
      </c>
      <c r="C154" s="45" t="s">
        <v>526</v>
      </c>
      <c r="D154" s="64">
        <v>1</v>
      </c>
      <c r="E154" s="45" t="s">
        <v>10</v>
      </c>
      <c r="G154" s="46">
        <f>SUM(G155:G158)</f>
        <v>167.47</v>
      </c>
    </row>
    <row r="155" spans="2:7" x14ac:dyDescent="0.25">
      <c r="C155" s="47" t="s">
        <v>316</v>
      </c>
      <c r="D155" s="49">
        <v>1</v>
      </c>
      <c r="E155" s="47" t="s">
        <v>44</v>
      </c>
      <c r="F155" s="48">
        <v>33.26</v>
      </c>
      <c r="G155" s="48">
        <f t="shared" ref="G155:G158" si="21">F155*D155</f>
        <v>33.26</v>
      </c>
    </row>
    <row r="156" spans="2:7" x14ac:dyDescent="0.25">
      <c r="C156" s="47" t="s">
        <v>497</v>
      </c>
      <c r="D156" s="49">
        <v>1</v>
      </c>
      <c r="E156" s="47" t="s">
        <v>44</v>
      </c>
      <c r="F156" s="48">
        <v>31.21</v>
      </c>
      <c r="G156" s="48">
        <f t="shared" si="21"/>
        <v>31.21</v>
      </c>
    </row>
    <row r="157" spans="2:7" x14ac:dyDescent="0.25">
      <c r="C157" s="47" t="s">
        <v>527</v>
      </c>
      <c r="D157" s="49">
        <v>1</v>
      </c>
      <c r="E157" s="47" t="s">
        <v>315</v>
      </c>
      <c r="F157" s="48">
        <v>17</v>
      </c>
      <c r="G157" s="48">
        <f t="shared" si="21"/>
        <v>17</v>
      </c>
    </row>
    <row r="158" spans="2:7" x14ac:dyDescent="0.25">
      <c r="C158" s="47" t="s">
        <v>528</v>
      </c>
      <c r="D158" s="49">
        <v>10</v>
      </c>
      <c r="E158" s="47" t="s">
        <v>34</v>
      </c>
      <c r="F158" s="48">
        <v>8.6</v>
      </c>
      <c r="G158" s="48">
        <f t="shared" si="21"/>
        <v>86</v>
      </c>
    </row>
    <row r="159" spans="2:7" x14ac:dyDescent="0.25">
      <c r="D159" s="49"/>
    </row>
    <row r="160" spans="2:7" x14ac:dyDescent="0.25">
      <c r="B160" s="45" t="s">
        <v>529</v>
      </c>
      <c r="C160" s="45" t="s">
        <v>530</v>
      </c>
      <c r="D160" s="64">
        <v>1</v>
      </c>
      <c r="E160" s="45" t="s">
        <v>34</v>
      </c>
      <c r="G160" s="46">
        <f>SUM(G161:G164)</f>
        <v>6.447000000000001</v>
      </c>
    </row>
    <row r="161" spans="2:7" x14ac:dyDescent="0.25">
      <c r="C161" s="47" t="s">
        <v>316</v>
      </c>
      <c r="D161" s="49">
        <v>0.1</v>
      </c>
      <c r="E161" s="47" t="s">
        <v>44</v>
      </c>
      <c r="F161" s="48">
        <v>33.26</v>
      </c>
      <c r="G161" s="48">
        <f t="shared" ref="G161:G162" si="22">F161*D161</f>
        <v>3.3260000000000001</v>
      </c>
    </row>
    <row r="162" spans="2:7" x14ac:dyDescent="0.25">
      <c r="C162" s="47" t="s">
        <v>497</v>
      </c>
      <c r="D162" s="49">
        <v>0.1</v>
      </c>
      <c r="E162" s="47" t="s">
        <v>44</v>
      </c>
      <c r="F162" s="48">
        <v>31.21</v>
      </c>
      <c r="G162" s="48">
        <f t="shared" si="22"/>
        <v>3.1210000000000004</v>
      </c>
    </row>
    <row r="165" spans="2:7" x14ac:dyDescent="0.25">
      <c r="B165" s="45" t="s">
        <v>531</v>
      </c>
      <c r="C165" s="45" t="s">
        <v>532</v>
      </c>
      <c r="D165" s="64">
        <v>1</v>
      </c>
      <c r="E165" s="45" t="s">
        <v>34</v>
      </c>
      <c r="F165" s="45"/>
      <c r="G165" s="46">
        <f>SUM(G166:G167)</f>
        <v>18.325000000000003</v>
      </c>
    </row>
    <row r="166" spans="2:7" x14ac:dyDescent="0.25">
      <c r="C166" s="47" t="s">
        <v>533</v>
      </c>
      <c r="D166" s="49">
        <v>0.25</v>
      </c>
      <c r="E166" s="47" t="s">
        <v>44</v>
      </c>
      <c r="F166" s="48" t="s">
        <v>535</v>
      </c>
      <c r="G166" s="48">
        <f t="shared" ref="G166:G167" si="23">F166*D166</f>
        <v>10.345000000000001</v>
      </c>
    </row>
    <row r="167" spans="2:7" x14ac:dyDescent="0.25">
      <c r="C167" s="47" t="s">
        <v>534</v>
      </c>
      <c r="D167" s="49">
        <v>0.25</v>
      </c>
      <c r="E167" s="47" t="s">
        <v>44</v>
      </c>
      <c r="F167" s="48" t="s">
        <v>536</v>
      </c>
      <c r="G167" s="48">
        <f t="shared" si="23"/>
        <v>7.98</v>
      </c>
    </row>
    <row r="169" spans="2:7" x14ac:dyDescent="0.25">
      <c r="B169" s="45" t="s">
        <v>818</v>
      </c>
      <c r="C169" s="45" t="s">
        <v>817</v>
      </c>
      <c r="D169" s="64">
        <v>1</v>
      </c>
      <c r="E169" s="45" t="s">
        <v>34</v>
      </c>
      <c r="F169" s="45"/>
      <c r="G169" s="46">
        <f>SUM(G170:G171)</f>
        <v>18.325000000000003</v>
      </c>
    </row>
    <row r="170" spans="2:7" x14ac:dyDescent="0.25">
      <c r="C170" s="47" t="s">
        <v>533</v>
      </c>
      <c r="D170" s="49">
        <v>0.25</v>
      </c>
      <c r="E170" s="47" t="s">
        <v>44</v>
      </c>
      <c r="F170" s="48" t="s">
        <v>535</v>
      </c>
      <c r="G170" s="48">
        <f t="shared" ref="G170:G171" si="24">F170*D170</f>
        <v>10.345000000000001</v>
      </c>
    </row>
    <row r="171" spans="2:7" x14ac:dyDescent="0.25">
      <c r="C171" s="47" t="s">
        <v>534</v>
      </c>
      <c r="D171" s="49">
        <v>0.25</v>
      </c>
      <c r="E171" s="47" t="s">
        <v>44</v>
      </c>
      <c r="F171" s="48" t="s">
        <v>536</v>
      </c>
      <c r="G171" s="48">
        <f t="shared" si="24"/>
        <v>7.98</v>
      </c>
    </row>
    <row r="173" spans="2:7" x14ac:dyDescent="0.25">
      <c r="B173" s="45" t="s">
        <v>537</v>
      </c>
      <c r="C173" s="45" t="s">
        <v>538</v>
      </c>
      <c r="D173" s="64">
        <v>1</v>
      </c>
      <c r="E173" s="45" t="s">
        <v>34</v>
      </c>
      <c r="G173" s="46">
        <f>SUM(G174:G175)</f>
        <v>19.341000000000001</v>
      </c>
    </row>
    <row r="174" spans="2:7" x14ac:dyDescent="0.25">
      <c r="C174" s="47" t="s">
        <v>316</v>
      </c>
      <c r="D174" s="49">
        <v>0.3</v>
      </c>
      <c r="E174" s="47" t="s">
        <v>44</v>
      </c>
      <c r="F174" s="48">
        <v>33.26</v>
      </c>
      <c r="G174" s="48">
        <f t="shared" ref="G174:G175" si="25">F174*D174</f>
        <v>9.9779999999999998</v>
      </c>
    </row>
    <row r="175" spans="2:7" x14ac:dyDescent="0.25">
      <c r="C175" s="47" t="s">
        <v>497</v>
      </c>
      <c r="D175" s="49">
        <v>0.3</v>
      </c>
      <c r="E175" s="47" t="s">
        <v>44</v>
      </c>
      <c r="F175" s="48">
        <v>31.21</v>
      </c>
      <c r="G175" s="48">
        <f t="shared" si="25"/>
        <v>9.3629999999999995</v>
      </c>
    </row>
    <row r="177" spans="2:7" ht="45" x14ac:dyDescent="0.25">
      <c r="B177" s="45" t="s">
        <v>539</v>
      </c>
      <c r="C177" s="70" t="s">
        <v>540</v>
      </c>
      <c r="D177" s="64">
        <v>1</v>
      </c>
      <c r="E177" s="45" t="s">
        <v>10</v>
      </c>
      <c r="G177" s="46">
        <f>SUM(G178:G183)</f>
        <v>125.22905000000003</v>
      </c>
    </row>
    <row r="178" spans="2:7" x14ac:dyDescent="0.25">
      <c r="C178" s="47" t="s">
        <v>321</v>
      </c>
      <c r="D178" s="71">
        <v>0.7</v>
      </c>
      <c r="E178" s="47" t="s">
        <v>44</v>
      </c>
      <c r="F178" s="72">
        <v>33.35</v>
      </c>
      <c r="G178" s="48">
        <f t="shared" ref="G178:G183" si="26">F178*D178</f>
        <v>23.344999999999999</v>
      </c>
    </row>
    <row r="179" spans="2:7" x14ac:dyDescent="0.25">
      <c r="C179" s="47" t="s">
        <v>96</v>
      </c>
      <c r="D179" s="71">
        <v>0.7</v>
      </c>
      <c r="E179" s="47" t="s">
        <v>44</v>
      </c>
      <c r="F179" s="48">
        <v>29.05</v>
      </c>
      <c r="G179" s="48">
        <f t="shared" si="26"/>
        <v>20.335000000000001</v>
      </c>
    </row>
    <row r="180" spans="2:7" x14ac:dyDescent="0.25">
      <c r="C180" s="47" t="s">
        <v>320</v>
      </c>
      <c r="D180" s="71">
        <v>1.05</v>
      </c>
      <c r="E180" s="47" t="s">
        <v>10</v>
      </c>
      <c r="F180" s="48">
        <f>63.05*1.1</f>
        <v>69.355000000000004</v>
      </c>
      <c r="G180" s="48">
        <f t="shared" si="26"/>
        <v>72.822750000000013</v>
      </c>
    </row>
    <row r="181" spans="2:7" x14ac:dyDescent="0.25">
      <c r="C181" s="47" t="s">
        <v>541</v>
      </c>
      <c r="D181" s="71">
        <v>15</v>
      </c>
      <c r="E181" s="47" t="s">
        <v>11</v>
      </c>
      <c r="F181" s="48">
        <f>0.29*1.1</f>
        <v>0.31900000000000001</v>
      </c>
      <c r="G181" s="48">
        <f t="shared" si="26"/>
        <v>4.7850000000000001</v>
      </c>
    </row>
    <row r="182" spans="2:7" x14ac:dyDescent="0.25">
      <c r="C182" s="47" t="s">
        <v>542</v>
      </c>
      <c r="D182" s="71">
        <v>1.25</v>
      </c>
      <c r="E182" s="47" t="s">
        <v>34</v>
      </c>
      <c r="F182" s="48">
        <f>0.29*1.1</f>
        <v>0.31900000000000001</v>
      </c>
      <c r="G182" s="48">
        <f t="shared" si="26"/>
        <v>0.39874999999999999</v>
      </c>
    </row>
    <row r="183" spans="2:7" x14ac:dyDescent="0.25">
      <c r="C183" s="47" t="s">
        <v>319</v>
      </c>
      <c r="D183" s="71">
        <v>3.7999999999999999E-2</v>
      </c>
      <c r="E183" s="47" t="s">
        <v>315</v>
      </c>
      <c r="F183" s="48">
        <f>84.75*1.1</f>
        <v>93.225000000000009</v>
      </c>
      <c r="G183" s="48">
        <f t="shared" si="26"/>
        <v>3.5425500000000003</v>
      </c>
    </row>
    <row r="185" spans="2:7" ht="45" x14ac:dyDescent="0.25">
      <c r="B185" s="73" t="s">
        <v>548</v>
      </c>
      <c r="C185" s="70" t="s">
        <v>543</v>
      </c>
      <c r="D185" s="64">
        <v>1</v>
      </c>
      <c r="E185" s="45" t="s">
        <v>10</v>
      </c>
      <c r="G185" s="46">
        <f>SUM(G186:G194)</f>
        <v>328.20242300000001</v>
      </c>
    </row>
    <row r="186" spans="2:7" x14ac:dyDescent="0.25">
      <c r="C186" s="47" t="s">
        <v>544</v>
      </c>
      <c r="D186" s="71">
        <v>3.9861</v>
      </c>
      <c r="E186" s="47" t="s">
        <v>34</v>
      </c>
      <c r="F186" s="48">
        <v>25.63</v>
      </c>
      <c r="G186" s="48">
        <f t="shared" ref="G186:G189" si="27">F186*D186</f>
        <v>102.163743</v>
      </c>
    </row>
    <row r="187" spans="2:7" x14ac:dyDescent="0.25">
      <c r="C187" s="47" t="s">
        <v>545</v>
      </c>
      <c r="D187" s="71">
        <v>1.1113999999999999</v>
      </c>
      <c r="E187" s="47" t="s">
        <v>10</v>
      </c>
      <c r="F187" s="48">
        <v>28.35</v>
      </c>
      <c r="G187" s="48">
        <f>F187*D187</f>
        <v>31.508189999999999</v>
      </c>
    </row>
    <row r="188" spans="2:7" x14ac:dyDescent="0.25">
      <c r="C188" s="47" t="s">
        <v>546</v>
      </c>
      <c r="D188" s="71">
        <v>1.8499999999999999E-2</v>
      </c>
      <c r="E188" s="47" t="s">
        <v>315</v>
      </c>
      <c r="F188" s="48">
        <v>16.079999999999998</v>
      </c>
      <c r="G188" s="48">
        <f t="shared" si="27"/>
        <v>0.29747999999999997</v>
      </c>
    </row>
    <row r="189" spans="2:7" x14ac:dyDescent="0.25">
      <c r="C189" s="47" t="s">
        <v>547</v>
      </c>
      <c r="D189" s="71">
        <v>3.2458</v>
      </c>
      <c r="E189" s="47" t="s">
        <v>34</v>
      </c>
      <c r="F189" s="48">
        <v>1.82</v>
      </c>
      <c r="G189" s="48">
        <f t="shared" si="27"/>
        <v>5.9073560000000001</v>
      </c>
    </row>
    <row r="190" spans="2:7" x14ac:dyDescent="0.25">
      <c r="C190" s="47" t="s">
        <v>316</v>
      </c>
      <c r="D190" s="49">
        <v>1.3192999999999999</v>
      </c>
      <c r="E190" s="47" t="s">
        <v>44</v>
      </c>
      <c r="F190" s="48">
        <v>33.26</v>
      </c>
      <c r="G190" s="48">
        <f t="shared" ref="G190:G194" si="28">F190*D190</f>
        <v>43.879917999999996</v>
      </c>
    </row>
    <row r="191" spans="2:7" x14ac:dyDescent="0.25">
      <c r="C191" s="47" t="s">
        <v>497</v>
      </c>
      <c r="D191" s="49">
        <v>0.79159999999999997</v>
      </c>
      <c r="E191" s="47" t="s">
        <v>44</v>
      </c>
      <c r="F191" s="48">
        <v>31.21</v>
      </c>
      <c r="G191" s="48">
        <f t="shared" si="28"/>
        <v>24.705836000000001</v>
      </c>
    </row>
    <row r="192" spans="2:7" x14ac:dyDescent="0.25">
      <c r="B192" t="s">
        <v>549</v>
      </c>
      <c r="C192" s="47" t="s">
        <v>550</v>
      </c>
      <c r="D192" s="49">
        <v>1.1000000000000001</v>
      </c>
      <c r="E192" s="47" t="s">
        <v>10</v>
      </c>
      <c r="F192" s="48">
        <v>28.08</v>
      </c>
      <c r="G192" s="48">
        <f t="shared" si="28"/>
        <v>30.888000000000002</v>
      </c>
    </row>
    <row r="193" spans="2:7" x14ac:dyDescent="0.25">
      <c r="C193" s="47" t="s">
        <v>164</v>
      </c>
      <c r="D193" s="49">
        <v>1.3149999999999999</v>
      </c>
      <c r="E193" s="47" t="s">
        <v>44</v>
      </c>
      <c r="F193" s="48">
        <v>33.68</v>
      </c>
      <c r="G193" s="48">
        <f t="shared" si="28"/>
        <v>44.289200000000001</v>
      </c>
    </row>
    <row r="194" spans="2:7" x14ac:dyDescent="0.25">
      <c r="C194" s="47" t="s">
        <v>96</v>
      </c>
      <c r="D194" s="49">
        <v>1.534</v>
      </c>
      <c r="E194" s="47" t="s">
        <v>44</v>
      </c>
      <c r="F194" s="48">
        <v>29.05</v>
      </c>
      <c r="G194" s="48">
        <f t="shared" si="28"/>
        <v>44.5627</v>
      </c>
    </row>
    <row r="195" spans="2:7" x14ac:dyDescent="0.25">
      <c r="G195" s="48"/>
    </row>
    <row r="196" spans="2:7" ht="30" x14ac:dyDescent="0.25">
      <c r="B196" s="73" t="s">
        <v>551</v>
      </c>
      <c r="C196" s="70" t="s">
        <v>553</v>
      </c>
      <c r="D196" s="64">
        <v>1</v>
      </c>
      <c r="E196" s="45" t="s">
        <v>9</v>
      </c>
      <c r="G196" s="46">
        <f>SUM(G197:G199)</f>
        <v>505.54917818181821</v>
      </c>
    </row>
    <row r="197" spans="2:7" x14ac:dyDescent="0.25">
      <c r="B197" t="s">
        <v>554</v>
      </c>
      <c r="C197" s="47" t="s">
        <v>552</v>
      </c>
      <c r="D197" s="49">
        <f>5121/11</f>
        <v>465.54545454545456</v>
      </c>
      <c r="E197" s="47" t="s">
        <v>11</v>
      </c>
      <c r="F197" s="48">
        <v>1</v>
      </c>
      <c r="G197" s="48">
        <f t="shared" ref="G197:G199" si="29">F197*D197</f>
        <v>465.54545454545456</v>
      </c>
    </row>
    <row r="198" spans="2:7" x14ac:dyDescent="0.25">
      <c r="C198" s="47" t="s">
        <v>321</v>
      </c>
      <c r="D198" s="49">
        <f>6.816/11</f>
        <v>0.61963636363636365</v>
      </c>
      <c r="E198" s="47" t="s">
        <v>44</v>
      </c>
      <c r="F198" s="48">
        <v>33.35</v>
      </c>
      <c r="G198" s="48">
        <f t="shared" si="29"/>
        <v>20.66487272727273</v>
      </c>
    </row>
    <row r="199" spans="2:7" x14ac:dyDescent="0.25">
      <c r="C199" s="47" t="s">
        <v>497</v>
      </c>
      <c r="D199" s="49">
        <f>6.816/11</f>
        <v>0.61963636363636365</v>
      </c>
      <c r="E199" s="47" t="s">
        <v>44</v>
      </c>
      <c r="F199" s="48">
        <v>31.21</v>
      </c>
      <c r="G199" s="48">
        <f t="shared" si="29"/>
        <v>19.338850909090912</v>
      </c>
    </row>
    <row r="201" spans="2:7" x14ac:dyDescent="0.25">
      <c r="B201" s="73" t="s">
        <v>555</v>
      </c>
      <c r="C201" s="70" t="s">
        <v>559</v>
      </c>
      <c r="D201" s="64">
        <v>1</v>
      </c>
      <c r="E201" s="45" t="s">
        <v>9</v>
      </c>
      <c r="G201" s="46">
        <f>SUM(G202:G204)</f>
        <v>99.77</v>
      </c>
    </row>
    <row r="202" spans="2:7" x14ac:dyDescent="0.25">
      <c r="C202" s="47" t="s">
        <v>556</v>
      </c>
      <c r="D202" s="49">
        <v>1.36</v>
      </c>
      <c r="E202" s="47" t="s">
        <v>315</v>
      </c>
      <c r="F202" s="48">
        <v>35</v>
      </c>
      <c r="G202" s="48">
        <f t="shared" ref="G202:G204" si="30">F202*D202</f>
        <v>47.6</v>
      </c>
    </row>
    <row r="203" spans="2:7" x14ac:dyDescent="0.25">
      <c r="C203" s="47" t="s">
        <v>557</v>
      </c>
      <c r="D203" s="49">
        <v>2500</v>
      </c>
      <c r="E203" s="47" t="s">
        <v>9</v>
      </c>
      <c r="F203" s="48">
        <v>0.01</v>
      </c>
      <c r="G203" s="48">
        <f t="shared" si="30"/>
        <v>25</v>
      </c>
    </row>
    <row r="204" spans="2:7" x14ac:dyDescent="0.25">
      <c r="C204" s="47" t="s">
        <v>558</v>
      </c>
      <c r="D204" s="49">
        <v>1</v>
      </c>
      <c r="E204" s="47" t="s">
        <v>44</v>
      </c>
      <c r="F204" s="48">
        <v>27.17</v>
      </c>
      <c r="G204" s="48">
        <f t="shared" si="30"/>
        <v>27.17</v>
      </c>
    </row>
    <row r="205" spans="2:7" x14ac:dyDescent="0.25">
      <c r="D205" s="49"/>
      <c r="E205" s="47"/>
      <c r="F205" s="48"/>
      <c r="G205" s="48"/>
    </row>
    <row r="206" spans="2:7" ht="45" x14ac:dyDescent="0.25">
      <c r="B206" s="73" t="s">
        <v>561</v>
      </c>
      <c r="C206" s="70" t="s">
        <v>565</v>
      </c>
      <c r="D206" s="64">
        <v>1</v>
      </c>
      <c r="E206" s="45" t="s">
        <v>34</v>
      </c>
      <c r="G206" s="46">
        <f>SUM(G207:G211)</f>
        <v>96.396500000000003</v>
      </c>
    </row>
    <row r="207" spans="2:7" x14ac:dyDescent="0.25">
      <c r="C207" s="47" t="s">
        <v>562</v>
      </c>
      <c r="D207" s="49">
        <v>4</v>
      </c>
      <c r="E207" s="47" t="s">
        <v>11</v>
      </c>
      <c r="F207" s="48">
        <v>1.8100000000000002E-2</v>
      </c>
      <c r="G207" s="48">
        <f t="shared" ref="G207:G209" si="31">F207*D207</f>
        <v>7.2400000000000006E-2</v>
      </c>
    </row>
    <row r="208" spans="2:7" x14ac:dyDescent="0.25">
      <c r="C208" s="47" t="s">
        <v>563</v>
      </c>
      <c r="D208" s="49">
        <v>0.45</v>
      </c>
      <c r="E208" s="47" t="s">
        <v>10</v>
      </c>
      <c r="F208" s="48">
        <v>74.569999999999993</v>
      </c>
      <c r="G208" s="48">
        <f t="shared" si="31"/>
        <v>33.5565</v>
      </c>
    </row>
    <row r="209" spans="2:7" x14ac:dyDescent="0.25">
      <c r="C209" s="47" t="s">
        <v>564</v>
      </c>
      <c r="D209" s="49">
        <v>4</v>
      </c>
      <c r="E209" s="47" t="s">
        <v>11</v>
      </c>
      <c r="F209" s="48">
        <v>9.1899999999999996E-2</v>
      </c>
      <c r="G209" s="48">
        <f t="shared" si="31"/>
        <v>0.36759999999999998</v>
      </c>
    </row>
    <row r="210" spans="2:7" x14ac:dyDescent="0.25">
      <c r="C210" s="47" t="s">
        <v>321</v>
      </c>
      <c r="D210" s="49">
        <v>1</v>
      </c>
      <c r="E210" s="47" t="s">
        <v>44</v>
      </c>
      <c r="F210" s="48">
        <v>33.35</v>
      </c>
      <c r="G210" s="48">
        <f t="shared" ref="G210:G211" si="32">F210*D210</f>
        <v>33.35</v>
      </c>
    </row>
    <row r="211" spans="2:7" x14ac:dyDescent="0.25">
      <c r="C211" s="47" t="s">
        <v>96</v>
      </c>
      <c r="D211" s="49">
        <v>1</v>
      </c>
      <c r="E211" s="47" t="s">
        <v>44</v>
      </c>
      <c r="F211" s="48">
        <v>29.05</v>
      </c>
      <c r="G211" s="48">
        <f t="shared" si="32"/>
        <v>29.05</v>
      </c>
    </row>
    <row r="213" spans="2:7" ht="45" x14ac:dyDescent="0.25">
      <c r="B213" s="73" t="s">
        <v>567</v>
      </c>
      <c r="C213" s="70" t="s">
        <v>565</v>
      </c>
      <c r="D213" s="64">
        <v>1</v>
      </c>
      <c r="E213" s="45" t="s">
        <v>34</v>
      </c>
      <c r="G213" s="46">
        <f>SUM(G214:G218)</f>
        <v>62.84</v>
      </c>
    </row>
    <row r="214" spans="2:7" x14ac:dyDescent="0.25">
      <c r="C214" s="47" t="s">
        <v>562</v>
      </c>
      <c r="D214" s="49">
        <v>4</v>
      </c>
      <c r="E214" s="47" t="s">
        <v>11</v>
      </c>
      <c r="F214" s="48">
        <v>1.8100000000000002E-2</v>
      </c>
      <c r="G214" s="48">
        <f t="shared" ref="G214:G218" si="33">F214*D214</f>
        <v>7.2400000000000006E-2</v>
      </c>
    </row>
    <row r="215" spans="2:7" x14ac:dyDescent="0.25">
      <c r="B215" t="s">
        <v>568</v>
      </c>
      <c r="C215" s="75" t="s">
        <v>563</v>
      </c>
      <c r="D215" s="76">
        <v>0</v>
      </c>
      <c r="E215" s="75" t="s">
        <v>10</v>
      </c>
      <c r="F215" s="50">
        <v>74.569999999999993</v>
      </c>
      <c r="G215" s="50">
        <f t="shared" si="33"/>
        <v>0</v>
      </c>
    </row>
    <row r="216" spans="2:7" x14ac:dyDescent="0.25">
      <c r="C216" s="47" t="s">
        <v>564</v>
      </c>
      <c r="D216" s="49">
        <v>4</v>
      </c>
      <c r="E216" s="47" t="s">
        <v>11</v>
      </c>
      <c r="F216" s="48">
        <v>9.1899999999999996E-2</v>
      </c>
      <c r="G216" s="48">
        <f t="shared" si="33"/>
        <v>0.36759999999999998</v>
      </c>
    </row>
    <row r="217" spans="2:7" x14ac:dyDescent="0.25">
      <c r="C217" s="47" t="s">
        <v>321</v>
      </c>
      <c r="D217" s="49">
        <v>1</v>
      </c>
      <c r="E217" s="47" t="s">
        <v>44</v>
      </c>
      <c r="F217" s="48">
        <v>33.35</v>
      </c>
      <c r="G217" s="48">
        <f t="shared" si="33"/>
        <v>33.35</v>
      </c>
    </row>
    <row r="218" spans="2:7" x14ac:dyDescent="0.25">
      <c r="C218" s="47" t="s">
        <v>96</v>
      </c>
      <c r="D218" s="49">
        <v>1</v>
      </c>
      <c r="E218" s="47" t="s">
        <v>44</v>
      </c>
      <c r="F218" s="48">
        <v>29.05</v>
      </c>
      <c r="G218" s="48">
        <f t="shared" si="33"/>
        <v>29.05</v>
      </c>
    </row>
    <row r="220" spans="2:7" ht="30" x14ac:dyDescent="0.25">
      <c r="B220" s="73" t="s">
        <v>578</v>
      </c>
      <c r="C220" s="70" t="s">
        <v>577</v>
      </c>
      <c r="D220" s="64">
        <v>1</v>
      </c>
      <c r="E220" s="45" t="s">
        <v>11</v>
      </c>
      <c r="G220" s="46">
        <f>SUM(G221:G230)</f>
        <v>393.2251</v>
      </c>
    </row>
    <row r="221" spans="2:7" x14ac:dyDescent="0.25">
      <c r="C221" s="47" t="s">
        <v>569</v>
      </c>
      <c r="D221" s="49">
        <v>4</v>
      </c>
      <c r="E221" s="47" t="s">
        <v>11</v>
      </c>
      <c r="F221" s="48">
        <v>1.2</v>
      </c>
      <c r="G221" s="48">
        <f t="shared" ref="G221:G230" si="34">F221*D221</f>
        <v>4.8</v>
      </c>
    </row>
    <row r="222" spans="2:7" x14ac:dyDescent="0.25">
      <c r="C222" s="47" t="s">
        <v>534</v>
      </c>
      <c r="D222" s="49">
        <v>4.6230000000000002</v>
      </c>
      <c r="E222" s="47" t="s">
        <v>44</v>
      </c>
      <c r="F222" s="48">
        <v>31.92</v>
      </c>
      <c r="G222" s="48">
        <f t="shared" si="34"/>
        <v>147.56616000000002</v>
      </c>
    </row>
    <row r="223" spans="2:7" x14ac:dyDescent="0.25">
      <c r="C223" s="47" t="s">
        <v>570</v>
      </c>
      <c r="D223" s="49">
        <v>2</v>
      </c>
      <c r="E223" s="47" t="s">
        <v>11</v>
      </c>
      <c r="F223" s="48">
        <v>0.56000000000000005</v>
      </c>
      <c r="G223" s="48">
        <f t="shared" si="34"/>
        <v>1.1200000000000001</v>
      </c>
    </row>
    <row r="224" spans="2:7" x14ac:dyDescent="0.25">
      <c r="C224" s="47" t="s">
        <v>571</v>
      </c>
      <c r="D224" s="49">
        <v>2</v>
      </c>
      <c r="E224" s="47" t="s">
        <v>11</v>
      </c>
      <c r="F224" s="48">
        <v>1.28</v>
      </c>
      <c r="G224" s="48">
        <f t="shared" si="34"/>
        <v>2.56</v>
      </c>
    </row>
    <row r="225" spans="2:7" x14ac:dyDescent="0.25">
      <c r="C225" s="47" t="s">
        <v>572</v>
      </c>
      <c r="D225" s="49">
        <v>4</v>
      </c>
      <c r="E225" s="47" t="s">
        <v>11</v>
      </c>
      <c r="F225" s="48">
        <v>1.1499999999999999</v>
      </c>
      <c r="G225" s="48">
        <f t="shared" si="34"/>
        <v>4.5999999999999996</v>
      </c>
    </row>
    <row r="226" spans="2:7" x14ac:dyDescent="0.25">
      <c r="C226" s="47" t="s">
        <v>573</v>
      </c>
      <c r="D226" s="49">
        <v>11</v>
      </c>
      <c r="E226" s="47" t="s">
        <v>34</v>
      </c>
      <c r="F226" s="48">
        <v>1.72</v>
      </c>
      <c r="G226" s="48">
        <f t="shared" si="34"/>
        <v>18.919999999999998</v>
      </c>
    </row>
    <row r="227" spans="2:7" x14ac:dyDescent="0.25">
      <c r="C227" s="47" t="s">
        <v>574</v>
      </c>
      <c r="D227" s="49">
        <v>1</v>
      </c>
      <c r="E227" s="47" t="s">
        <v>11</v>
      </c>
      <c r="F227" s="48">
        <v>2.5099999999999998</v>
      </c>
      <c r="G227" s="48">
        <f t="shared" si="34"/>
        <v>2.5099999999999998</v>
      </c>
    </row>
    <row r="228" spans="2:7" x14ac:dyDescent="0.25">
      <c r="C228" s="47" t="s">
        <v>533</v>
      </c>
      <c r="D228" s="49">
        <v>4.5629999999999997</v>
      </c>
      <c r="E228" s="47" t="s">
        <v>44</v>
      </c>
      <c r="F228" s="48">
        <v>41.38</v>
      </c>
      <c r="G228" s="48">
        <f t="shared" si="34"/>
        <v>188.81693999999999</v>
      </c>
    </row>
    <row r="229" spans="2:7" x14ac:dyDescent="0.25">
      <c r="C229" s="47" t="s">
        <v>575</v>
      </c>
      <c r="D229" s="49">
        <v>4.5</v>
      </c>
      <c r="E229" s="47" t="s">
        <v>34</v>
      </c>
      <c r="F229" s="48">
        <v>4.9000000000000004</v>
      </c>
      <c r="G229" s="48">
        <f t="shared" si="34"/>
        <v>22.05</v>
      </c>
    </row>
    <row r="230" spans="2:7" x14ac:dyDescent="0.25">
      <c r="C230" s="47" t="s">
        <v>576</v>
      </c>
      <c r="D230" s="49">
        <v>0.3</v>
      </c>
      <c r="E230" s="47" t="s">
        <v>34</v>
      </c>
      <c r="F230" s="48">
        <v>0.94</v>
      </c>
      <c r="G230" s="48">
        <f t="shared" si="34"/>
        <v>0.28199999999999997</v>
      </c>
    </row>
    <row r="232" spans="2:7" x14ac:dyDescent="0.25">
      <c r="B232" s="73" t="s">
        <v>580</v>
      </c>
      <c r="C232" s="70" t="s">
        <v>581</v>
      </c>
      <c r="D232" s="64">
        <v>1</v>
      </c>
      <c r="E232" s="45" t="s">
        <v>11</v>
      </c>
      <c r="G232" s="46">
        <f>SUM(G233:G235)</f>
        <v>34.942000000000007</v>
      </c>
    </row>
    <row r="233" spans="2:7" x14ac:dyDescent="0.25">
      <c r="C233" s="47" t="s">
        <v>582</v>
      </c>
      <c r="D233" s="49">
        <v>1</v>
      </c>
      <c r="E233" s="47" t="s">
        <v>11</v>
      </c>
      <c r="F233" s="48">
        <v>10.02</v>
      </c>
      <c r="G233" s="48">
        <f t="shared" ref="G233:G235" si="35">F233*D233</f>
        <v>10.02</v>
      </c>
    </row>
    <row r="234" spans="2:7" x14ac:dyDescent="0.25">
      <c r="C234" s="47" t="s">
        <v>534</v>
      </c>
      <c r="D234" s="49">
        <v>0.34</v>
      </c>
      <c r="E234" s="47" t="s">
        <v>44</v>
      </c>
      <c r="F234" s="48">
        <v>31.92</v>
      </c>
      <c r="G234" s="48">
        <f t="shared" si="35"/>
        <v>10.852800000000002</v>
      </c>
    </row>
    <row r="235" spans="2:7" x14ac:dyDescent="0.25">
      <c r="C235" s="47" t="s">
        <v>533</v>
      </c>
      <c r="D235" s="49">
        <v>0.34</v>
      </c>
      <c r="E235" s="47" t="s">
        <v>44</v>
      </c>
      <c r="F235" s="48">
        <v>41.38</v>
      </c>
      <c r="G235" s="48">
        <f t="shared" si="35"/>
        <v>14.069200000000002</v>
      </c>
    </row>
    <row r="236" spans="2:7" x14ac:dyDescent="0.25">
      <c r="C236" s="47"/>
      <c r="D236" s="49"/>
      <c r="E236" s="47"/>
      <c r="F236" s="48"/>
      <c r="G236" s="48"/>
    </row>
    <row r="237" spans="2:7" ht="45" x14ac:dyDescent="0.25">
      <c r="B237" s="73" t="s">
        <v>588</v>
      </c>
      <c r="C237" s="70" t="s">
        <v>587</v>
      </c>
      <c r="D237" s="64">
        <v>1</v>
      </c>
      <c r="E237" s="45" t="s">
        <v>11</v>
      </c>
      <c r="G237" s="46">
        <f>SUM(G238:G241)</f>
        <v>123.41378</v>
      </c>
    </row>
    <row r="238" spans="2:7" x14ac:dyDescent="0.25">
      <c r="C238" s="47" t="s">
        <v>534</v>
      </c>
      <c r="D238" s="49">
        <v>0.24329999999999999</v>
      </c>
      <c r="E238" s="47" t="s">
        <v>591</v>
      </c>
      <c r="F238" s="48">
        <v>31.92</v>
      </c>
      <c r="G238" s="48">
        <f t="shared" ref="G238:G241" si="36">F238*D238</f>
        <v>7.7661360000000004</v>
      </c>
    </row>
    <row r="239" spans="2:7" x14ac:dyDescent="0.25">
      <c r="C239" s="47" t="s">
        <v>533</v>
      </c>
      <c r="D239" s="49">
        <v>0.58379999999999999</v>
      </c>
      <c r="E239" s="47" t="s">
        <v>591</v>
      </c>
      <c r="F239" s="48">
        <v>41.38</v>
      </c>
      <c r="G239" s="48">
        <f t="shared" si="36"/>
        <v>24.157644000000001</v>
      </c>
    </row>
    <row r="240" spans="2:7" x14ac:dyDescent="0.25">
      <c r="C240" s="47" t="s">
        <v>589</v>
      </c>
      <c r="D240" s="49">
        <v>2</v>
      </c>
      <c r="E240" s="47" t="s">
        <v>11</v>
      </c>
      <c r="F240" s="48">
        <v>5.95</v>
      </c>
      <c r="G240" s="48">
        <f t="shared" si="36"/>
        <v>11.9</v>
      </c>
    </row>
    <row r="241" spans="2:8" x14ac:dyDescent="0.25">
      <c r="C241" s="47" t="s">
        <v>590</v>
      </c>
      <c r="D241" s="49">
        <v>1</v>
      </c>
      <c r="E241" s="47" t="s">
        <v>11</v>
      </c>
      <c r="F241" s="48">
        <v>79.59</v>
      </c>
      <c r="G241" s="48">
        <f t="shared" si="36"/>
        <v>79.59</v>
      </c>
    </row>
    <row r="243" spans="2:8" ht="45" x14ac:dyDescent="0.25">
      <c r="B243" s="73" t="s">
        <v>592</v>
      </c>
      <c r="C243" s="70" t="s">
        <v>593</v>
      </c>
      <c r="D243" s="64">
        <v>1</v>
      </c>
      <c r="E243" s="45" t="s">
        <v>11</v>
      </c>
      <c r="G243" s="46">
        <f>SUM(G244:G247)</f>
        <v>258.82378</v>
      </c>
    </row>
    <row r="244" spans="2:8" x14ac:dyDescent="0.25">
      <c r="C244" s="47" t="s">
        <v>534</v>
      </c>
      <c r="D244" s="49">
        <v>0.24329999999999999</v>
      </c>
      <c r="E244" s="47" t="s">
        <v>591</v>
      </c>
      <c r="F244" s="48">
        <v>31.92</v>
      </c>
      <c r="G244" s="48">
        <f t="shared" ref="G244:G247" si="37">F244*D244</f>
        <v>7.7661360000000004</v>
      </c>
    </row>
    <row r="245" spans="2:8" x14ac:dyDescent="0.25">
      <c r="C245" s="47" t="s">
        <v>533</v>
      </c>
      <c r="D245" s="49">
        <v>0.58379999999999999</v>
      </c>
      <c r="E245" s="47" t="s">
        <v>591</v>
      </c>
      <c r="F245" s="48">
        <v>41.38</v>
      </c>
      <c r="G245" s="48">
        <f t="shared" si="37"/>
        <v>24.157644000000001</v>
      </c>
    </row>
    <row r="246" spans="2:8" x14ac:dyDescent="0.25">
      <c r="C246" s="47" t="s">
        <v>589</v>
      </c>
      <c r="D246" s="49">
        <v>2</v>
      </c>
      <c r="E246" s="47" t="s">
        <v>11</v>
      </c>
      <c r="F246" s="48">
        <v>5.95</v>
      </c>
      <c r="G246" s="48">
        <f t="shared" si="37"/>
        <v>11.9</v>
      </c>
    </row>
    <row r="247" spans="2:8" x14ac:dyDescent="0.25">
      <c r="C247" s="47" t="s">
        <v>594</v>
      </c>
      <c r="D247" s="49">
        <v>1</v>
      </c>
      <c r="E247" s="47" t="s">
        <v>11</v>
      </c>
      <c r="F247" s="48">
        <v>215</v>
      </c>
      <c r="G247" s="48">
        <f t="shared" si="37"/>
        <v>215</v>
      </c>
    </row>
    <row r="249" spans="2:8" x14ac:dyDescent="0.25">
      <c r="B249" s="73" t="s">
        <v>597</v>
      </c>
      <c r="C249" s="70" t="s">
        <v>595</v>
      </c>
      <c r="D249" s="64">
        <v>1</v>
      </c>
      <c r="E249" s="45" t="s">
        <v>11</v>
      </c>
      <c r="G249" s="46">
        <f>SUM(G250:G252)</f>
        <v>37.972000000000008</v>
      </c>
    </row>
    <row r="250" spans="2:8" x14ac:dyDescent="0.25">
      <c r="C250" s="47" t="s">
        <v>596</v>
      </c>
      <c r="D250" s="49">
        <v>1</v>
      </c>
      <c r="E250" s="47" t="s">
        <v>11</v>
      </c>
      <c r="F250" s="48">
        <v>13.05</v>
      </c>
      <c r="G250" s="48">
        <f t="shared" ref="G250:G252" si="38">F250*D250</f>
        <v>13.05</v>
      </c>
    </row>
    <row r="251" spans="2:8" x14ac:dyDescent="0.25">
      <c r="C251" s="47" t="s">
        <v>534</v>
      </c>
      <c r="D251" s="49">
        <v>0.34</v>
      </c>
      <c r="E251" s="47" t="s">
        <v>44</v>
      </c>
      <c r="F251" s="48">
        <v>31.92</v>
      </c>
      <c r="G251" s="48">
        <f t="shared" si="38"/>
        <v>10.852800000000002</v>
      </c>
    </row>
    <row r="252" spans="2:8" x14ac:dyDescent="0.25">
      <c r="C252" s="47" t="s">
        <v>533</v>
      </c>
      <c r="D252" s="49">
        <v>0.34</v>
      </c>
      <c r="E252" s="47" t="s">
        <v>44</v>
      </c>
      <c r="F252" s="48">
        <v>41.38</v>
      </c>
      <c r="G252" s="48">
        <f t="shared" si="38"/>
        <v>14.069200000000002</v>
      </c>
    </row>
    <row r="254" spans="2:8" ht="30" x14ac:dyDescent="0.25">
      <c r="B254" s="73" t="s">
        <v>854</v>
      </c>
      <c r="C254" s="70" t="s">
        <v>853</v>
      </c>
      <c r="D254" s="64">
        <v>1</v>
      </c>
      <c r="E254" s="45" t="s">
        <v>34</v>
      </c>
      <c r="G254" s="46">
        <f>SUM(G255:G256)</f>
        <v>21.990000000000002</v>
      </c>
      <c r="H254" s="8"/>
    </row>
    <row r="255" spans="2:8" x14ac:dyDescent="0.25">
      <c r="C255" s="47" t="s">
        <v>534</v>
      </c>
      <c r="D255" s="49">
        <v>0.3</v>
      </c>
      <c r="E255" s="47" t="s">
        <v>44</v>
      </c>
      <c r="F255" s="48">
        <v>31.92</v>
      </c>
      <c r="G255" s="48">
        <f t="shared" ref="G255:G256" si="39">F255*D255</f>
        <v>9.5760000000000005</v>
      </c>
    </row>
    <row r="256" spans="2:8" x14ac:dyDescent="0.25">
      <c r="C256" s="47" t="s">
        <v>533</v>
      </c>
      <c r="D256" s="49">
        <v>0.3</v>
      </c>
      <c r="E256" s="47" t="s">
        <v>44</v>
      </c>
      <c r="F256" s="48">
        <v>41.38</v>
      </c>
      <c r="G256" s="48">
        <f t="shared" si="39"/>
        <v>12.414</v>
      </c>
    </row>
    <row r="258" spans="2:7" ht="30" x14ac:dyDescent="0.25">
      <c r="B258" s="73" t="s">
        <v>608</v>
      </c>
      <c r="C258" s="70" t="s">
        <v>602</v>
      </c>
      <c r="D258" s="64">
        <v>1</v>
      </c>
      <c r="E258" s="45" t="s">
        <v>11</v>
      </c>
      <c r="G258" s="46">
        <f>SUM(G259:G265)</f>
        <v>138.08556300000001</v>
      </c>
    </row>
    <row r="259" spans="2:7" x14ac:dyDescent="0.25">
      <c r="C259" s="47" t="s">
        <v>603</v>
      </c>
      <c r="D259" s="49">
        <v>4.9500000000000002E-2</v>
      </c>
      <c r="E259" s="47" t="s">
        <v>315</v>
      </c>
      <c r="F259" s="48">
        <v>64.58</v>
      </c>
      <c r="G259" s="48">
        <f t="shared" ref="G259:G277" si="40">F259*D259</f>
        <v>3.1967099999999999</v>
      </c>
    </row>
    <row r="260" spans="2:7" x14ac:dyDescent="0.25">
      <c r="C260" s="47" t="s">
        <v>516</v>
      </c>
      <c r="D260" s="49">
        <v>1.5760000000000001</v>
      </c>
      <c r="E260" s="47" t="s">
        <v>44</v>
      </c>
      <c r="F260" s="48">
        <v>30.74</v>
      </c>
      <c r="G260" s="48">
        <f t="shared" si="40"/>
        <v>48.446240000000003</v>
      </c>
    </row>
    <row r="261" spans="2:7" x14ac:dyDescent="0.25">
      <c r="C261" s="47" t="s">
        <v>604</v>
      </c>
      <c r="D261" s="49">
        <v>1</v>
      </c>
      <c r="E261" s="47" t="s">
        <v>11</v>
      </c>
      <c r="F261" s="48">
        <v>7.19</v>
      </c>
      <c r="G261" s="48">
        <f t="shared" si="40"/>
        <v>7.19</v>
      </c>
    </row>
    <row r="262" spans="2:7" x14ac:dyDescent="0.25">
      <c r="C262" s="47" t="s">
        <v>317</v>
      </c>
      <c r="D262" s="49">
        <v>1.5760000000000001</v>
      </c>
      <c r="E262" s="47" t="s">
        <v>44</v>
      </c>
      <c r="F262" s="48">
        <v>36.97</v>
      </c>
      <c r="G262" s="48">
        <f t="shared" si="40"/>
        <v>58.264720000000004</v>
      </c>
    </row>
    <row r="263" spans="2:7" x14ac:dyDescent="0.25">
      <c r="C263" s="47" t="s">
        <v>605</v>
      </c>
      <c r="D263" s="49">
        <v>1</v>
      </c>
      <c r="E263" s="47" t="s">
        <v>11</v>
      </c>
      <c r="F263" s="48">
        <v>2.35</v>
      </c>
      <c r="G263" s="48">
        <f t="shared" si="40"/>
        <v>2.35</v>
      </c>
    </row>
    <row r="264" spans="2:7" x14ac:dyDescent="0.25">
      <c r="C264" s="47" t="s">
        <v>606</v>
      </c>
      <c r="D264" s="49">
        <v>7.4300000000000005E-2</v>
      </c>
      <c r="E264" s="47" t="s">
        <v>43</v>
      </c>
      <c r="F264" s="48">
        <v>73.41</v>
      </c>
      <c r="G264" s="48">
        <f t="shared" si="40"/>
        <v>5.4543629999999999</v>
      </c>
    </row>
    <row r="265" spans="2:7" x14ac:dyDescent="0.25">
      <c r="C265" s="47" t="s">
        <v>607</v>
      </c>
      <c r="D265" s="49">
        <v>1.919</v>
      </c>
      <c r="E265" s="47" t="s">
        <v>34</v>
      </c>
      <c r="F265" s="48">
        <v>6.87</v>
      </c>
      <c r="G265" s="48">
        <f t="shared" si="40"/>
        <v>13.183530000000001</v>
      </c>
    </row>
    <row r="266" spans="2:7" x14ac:dyDescent="0.25">
      <c r="G266" s="48"/>
    </row>
    <row r="267" spans="2:7" x14ac:dyDescent="0.25">
      <c r="B267" s="73" t="s">
        <v>610</v>
      </c>
      <c r="C267" s="70" t="s">
        <v>609</v>
      </c>
      <c r="D267" s="64">
        <v>1</v>
      </c>
      <c r="E267" s="45" t="s">
        <v>11</v>
      </c>
      <c r="G267" s="46">
        <f>SUM(G268:G277)</f>
        <v>122.602</v>
      </c>
    </row>
    <row r="268" spans="2:7" x14ac:dyDescent="0.25">
      <c r="C268" s="47" t="s">
        <v>611</v>
      </c>
      <c r="D268" s="49">
        <v>0.2</v>
      </c>
      <c r="E268" s="47" t="s">
        <v>11</v>
      </c>
      <c r="F268" s="48">
        <v>9.9</v>
      </c>
      <c r="G268" s="48">
        <f t="shared" si="40"/>
        <v>1.9800000000000002</v>
      </c>
    </row>
    <row r="269" spans="2:7" x14ac:dyDescent="0.25">
      <c r="C269" s="47" t="s">
        <v>516</v>
      </c>
      <c r="D269" s="49">
        <v>1.35</v>
      </c>
      <c r="E269" s="47" t="s">
        <v>44</v>
      </c>
      <c r="F269" s="48">
        <v>30.74</v>
      </c>
      <c r="G269" s="48">
        <f t="shared" si="40"/>
        <v>41.499000000000002</v>
      </c>
    </row>
    <row r="270" spans="2:7" x14ac:dyDescent="0.25">
      <c r="C270" s="47" t="s">
        <v>317</v>
      </c>
      <c r="D270" s="49">
        <v>1.35</v>
      </c>
      <c r="E270" s="47" t="s">
        <v>44</v>
      </c>
      <c r="F270" s="48">
        <v>36.97</v>
      </c>
      <c r="G270" s="48">
        <f t="shared" si="40"/>
        <v>49.909500000000001</v>
      </c>
    </row>
    <row r="271" spans="2:7" x14ac:dyDescent="0.25">
      <c r="C271" s="47" t="s">
        <v>612</v>
      </c>
      <c r="D271" s="49">
        <v>1</v>
      </c>
      <c r="E271" s="47" t="s">
        <v>11</v>
      </c>
      <c r="F271" s="48">
        <v>6.9</v>
      </c>
      <c r="G271" s="48">
        <f t="shared" si="40"/>
        <v>6.9</v>
      </c>
    </row>
    <row r="272" spans="2:7" x14ac:dyDescent="0.25">
      <c r="C272" s="47" t="s">
        <v>613</v>
      </c>
      <c r="D272" s="49">
        <v>1</v>
      </c>
      <c r="E272" s="47" t="s">
        <v>11</v>
      </c>
      <c r="F272" s="48">
        <v>0.62</v>
      </c>
      <c r="G272" s="48">
        <f t="shared" si="40"/>
        <v>0.62</v>
      </c>
    </row>
    <row r="273" spans="2:7" x14ac:dyDescent="0.25">
      <c r="C273" s="47" t="s">
        <v>614</v>
      </c>
      <c r="D273" s="49">
        <v>1</v>
      </c>
      <c r="E273" s="47" t="s">
        <v>11</v>
      </c>
      <c r="F273" s="48">
        <v>9.17</v>
      </c>
      <c r="G273" s="48">
        <f t="shared" si="40"/>
        <v>9.17</v>
      </c>
    </row>
    <row r="274" spans="2:7" x14ac:dyDescent="0.25">
      <c r="C274" s="47" t="s">
        <v>615</v>
      </c>
      <c r="D274" s="49">
        <v>0.02</v>
      </c>
      <c r="E274" s="47" t="s">
        <v>11</v>
      </c>
      <c r="F274" s="48">
        <v>1.1200000000000001</v>
      </c>
      <c r="G274" s="48">
        <f t="shared" si="40"/>
        <v>2.2400000000000003E-2</v>
      </c>
    </row>
    <row r="275" spans="2:7" x14ac:dyDescent="0.25">
      <c r="C275" s="47" t="s">
        <v>616</v>
      </c>
      <c r="D275" s="49">
        <v>1</v>
      </c>
      <c r="E275" s="47" t="s">
        <v>11</v>
      </c>
      <c r="F275" s="48">
        <v>0.71</v>
      </c>
      <c r="G275" s="48">
        <f t="shared" si="40"/>
        <v>0.71</v>
      </c>
    </row>
    <row r="276" spans="2:7" x14ac:dyDescent="0.25">
      <c r="C276" s="47" t="s">
        <v>617</v>
      </c>
      <c r="D276" s="49">
        <v>0.03</v>
      </c>
      <c r="E276" s="47" t="s">
        <v>11</v>
      </c>
      <c r="F276" s="48">
        <v>61.37</v>
      </c>
      <c r="G276" s="48">
        <f t="shared" si="40"/>
        <v>1.8411</v>
      </c>
    </row>
    <row r="277" spans="2:7" x14ac:dyDescent="0.25">
      <c r="C277" s="47" t="s">
        <v>618</v>
      </c>
      <c r="D277" s="49">
        <v>2.5</v>
      </c>
      <c r="E277" s="47" t="s">
        <v>34</v>
      </c>
      <c r="F277" s="48">
        <v>3.98</v>
      </c>
      <c r="G277" s="48">
        <f t="shared" si="40"/>
        <v>9.9499999999999993</v>
      </c>
    </row>
    <row r="279" spans="2:7" x14ac:dyDescent="0.25">
      <c r="B279" s="73" t="s">
        <v>623</v>
      </c>
      <c r="C279" s="70" t="s">
        <v>622</v>
      </c>
      <c r="D279" s="64">
        <v>1</v>
      </c>
      <c r="E279" s="45" t="s">
        <v>10</v>
      </c>
      <c r="G279" s="46">
        <f>SUM(G280:G286)</f>
        <v>297.23298000000005</v>
      </c>
    </row>
    <row r="280" spans="2:7" x14ac:dyDescent="0.25">
      <c r="C280" s="47" t="s">
        <v>497</v>
      </c>
      <c r="D280" s="49">
        <v>0.35</v>
      </c>
      <c r="E280" s="47" t="s">
        <v>44</v>
      </c>
      <c r="F280" s="48">
        <v>31.21</v>
      </c>
      <c r="G280" s="48">
        <f>F280*D280</f>
        <v>10.923499999999999</v>
      </c>
    </row>
    <row r="281" spans="2:7" x14ac:dyDescent="0.25">
      <c r="C281" s="47" t="s">
        <v>321</v>
      </c>
      <c r="D281" s="49">
        <v>0.35</v>
      </c>
      <c r="E281" s="47" t="s">
        <v>44</v>
      </c>
      <c r="F281" s="48">
        <v>33.35</v>
      </c>
      <c r="G281" s="48">
        <f t="shared" ref="G281:G286" si="41">F281*D281</f>
        <v>11.672499999999999</v>
      </c>
    </row>
    <row r="282" spans="2:7" x14ac:dyDescent="0.25">
      <c r="C282" s="47" t="s">
        <v>624</v>
      </c>
      <c r="D282" s="49">
        <v>0.05</v>
      </c>
      <c r="E282" s="47" t="s">
        <v>11</v>
      </c>
      <c r="F282" s="48">
        <v>60.5</v>
      </c>
      <c r="G282" s="48">
        <f t="shared" si="41"/>
        <v>3.0250000000000004</v>
      </c>
    </row>
    <row r="283" spans="2:7" x14ac:dyDescent="0.25">
      <c r="C283" s="47" t="s">
        <v>625</v>
      </c>
      <c r="D283" s="49">
        <v>2.3559999999999999</v>
      </c>
      <c r="E283" s="47" t="s">
        <v>11</v>
      </c>
      <c r="F283" s="48">
        <v>1.83</v>
      </c>
      <c r="G283" s="48">
        <f t="shared" si="41"/>
        <v>4.3114799999999995</v>
      </c>
    </row>
    <row r="284" spans="2:7" x14ac:dyDescent="0.25">
      <c r="C284" s="47" t="s">
        <v>626</v>
      </c>
      <c r="D284" s="49">
        <v>0.05</v>
      </c>
      <c r="E284" s="47" t="s">
        <v>34</v>
      </c>
      <c r="F284" s="48">
        <v>39.99</v>
      </c>
      <c r="G284" s="48">
        <f t="shared" si="41"/>
        <v>1.9995000000000003</v>
      </c>
    </row>
    <row r="285" spans="2:7" x14ac:dyDescent="0.25">
      <c r="C285" s="47" t="s">
        <v>627</v>
      </c>
      <c r="D285" s="49">
        <v>2</v>
      </c>
      <c r="E285" s="47" t="s">
        <v>34</v>
      </c>
      <c r="F285" s="48">
        <v>25.89</v>
      </c>
      <c r="G285" s="48">
        <f>F285*D285</f>
        <v>51.78</v>
      </c>
    </row>
    <row r="286" spans="2:7" x14ac:dyDescent="0.25">
      <c r="C286" s="47" t="s">
        <v>628</v>
      </c>
      <c r="D286" s="49">
        <v>1.1000000000000001</v>
      </c>
      <c r="E286" s="47" t="s">
        <v>629</v>
      </c>
      <c r="F286" s="48">
        <v>194.11</v>
      </c>
      <c r="G286" s="48">
        <f t="shared" si="41"/>
        <v>213.52100000000004</v>
      </c>
    </row>
    <row r="288" spans="2:7" x14ac:dyDescent="0.25">
      <c r="B288" s="73" t="s">
        <v>647</v>
      </c>
      <c r="C288" s="70" t="s">
        <v>646</v>
      </c>
      <c r="D288" s="64">
        <v>1</v>
      </c>
      <c r="E288" s="45" t="s">
        <v>10</v>
      </c>
      <c r="G288" s="46">
        <f>SUM(G289:G290)</f>
        <v>109.19621000000001</v>
      </c>
    </row>
    <row r="289" spans="2:7" x14ac:dyDescent="0.25">
      <c r="C289" s="47" t="s">
        <v>164</v>
      </c>
      <c r="D289" s="49">
        <v>1.637</v>
      </c>
      <c r="E289" s="47" t="s">
        <v>44</v>
      </c>
      <c r="F289" s="48">
        <v>33.68</v>
      </c>
      <c r="G289" s="48">
        <f t="shared" ref="G289:G290" si="42">F289*D289</f>
        <v>55.134160000000001</v>
      </c>
    </row>
    <row r="290" spans="2:7" x14ac:dyDescent="0.25">
      <c r="C290" s="47" t="s">
        <v>96</v>
      </c>
      <c r="D290" s="49">
        <v>1.861</v>
      </c>
      <c r="E290" s="47" t="s">
        <v>44</v>
      </c>
      <c r="F290" s="48">
        <v>29.05</v>
      </c>
      <c r="G290" s="48">
        <f t="shared" si="42"/>
        <v>54.062049999999999</v>
      </c>
    </row>
    <row r="292" spans="2:7" x14ac:dyDescent="0.25">
      <c r="B292" s="73" t="s">
        <v>649</v>
      </c>
      <c r="C292" s="70" t="s">
        <v>648</v>
      </c>
      <c r="D292" s="64">
        <v>1</v>
      </c>
      <c r="E292" s="45" t="s">
        <v>34</v>
      </c>
      <c r="G292" s="46">
        <f>SUM(G293)</f>
        <v>5.8100000000000005</v>
      </c>
    </row>
    <row r="293" spans="2:7" x14ac:dyDescent="0.25">
      <c r="C293" s="47" t="s">
        <v>96</v>
      </c>
      <c r="D293" s="49">
        <v>0.2</v>
      </c>
      <c r="E293" s="47" t="s">
        <v>44</v>
      </c>
      <c r="F293" s="48">
        <v>29.05</v>
      </c>
      <c r="G293" s="48">
        <f t="shared" ref="G293" si="43">F293*D293</f>
        <v>5.8100000000000005</v>
      </c>
    </row>
    <row r="295" spans="2:7" ht="45" x14ac:dyDescent="0.25">
      <c r="B295" s="73" t="s">
        <v>688</v>
      </c>
      <c r="C295" s="70" t="s">
        <v>687</v>
      </c>
      <c r="D295" s="64">
        <v>1</v>
      </c>
      <c r="E295" s="45" t="s">
        <v>10</v>
      </c>
      <c r="G295" s="46">
        <f>SUM(G296)</f>
        <v>55.03</v>
      </c>
    </row>
    <row r="296" spans="2:7" x14ac:dyDescent="0.25">
      <c r="C296" s="47" t="s">
        <v>687</v>
      </c>
      <c r="D296" s="49">
        <v>1</v>
      </c>
      <c r="E296" s="47" t="s">
        <v>10</v>
      </c>
      <c r="F296" s="48">
        <v>55.03</v>
      </c>
      <c r="G296" s="48">
        <f t="shared" ref="G296" si="44">F296*D296</f>
        <v>55.03</v>
      </c>
    </row>
    <row r="298" spans="2:7" x14ac:dyDescent="0.25">
      <c r="B298" s="73" t="s">
        <v>693</v>
      </c>
      <c r="C298" s="70" t="s">
        <v>692</v>
      </c>
      <c r="D298" s="64">
        <v>1</v>
      </c>
      <c r="E298" s="45" t="s">
        <v>10</v>
      </c>
      <c r="G298" s="46">
        <f>SUM(G299:G300)</f>
        <v>41.937280000000001</v>
      </c>
    </row>
    <row r="299" spans="2:7" x14ac:dyDescent="0.25">
      <c r="C299" s="47" t="s">
        <v>694</v>
      </c>
      <c r="D299" s="49">
        <v>0.85099999999999998</v>
      </c>
      <c r="E299" s="47" t="s">
        <v>44</v>
      </c>
      <c r="F299" s="48">
        <v>20.23</v>
      </c>
      <c r="G299" s="48">
        <f t="shared" ref="G299:G300" si="45">F299*D299</f>
        <v>17.215730000000001</v>
      </c>
    </row>
    <row r="300" spans="2:7" x14ac:dyDescent="0.25">
      <c r="C300" s="47" t="s">
        <v>96</v>
      </c>
      <c r="D300" s="49">
        <v>0.85099999999999998</v>
      </c>
      <c r="E300" s="47" t="s">
        <v>44</v>
      </c>
      <c r="F300" s="48">
        <v>29.05</v>
      </c>
      <c r="G300" s="48">
        <f t="shared" si="45"/>
        <v>24.721550000000001</v>
      </c>
    </row>
    <row r="302" spans="2:7" ht="60" x14ac:dyDescent="0.25">
      <c r="B302" s="73" t="s">
        <v>696</v>
      </c>
      <c r="C302" s="70" t="s">
        <v>695</v>
      </c>
      <c r="D302" s="64">
        <v>1</v>
      </c>
      <c r="E302" s="45" t="s">
        <v>10</v>
      </c>
      <c r="G302" s="46">
        <f>SUM(G303)</f>
        <v>441.8</v>
      </c>
    </row>
    <row r="303" spans="2:7" x14ac:dyDescent="0.25">
      <c r="C303" s="47" t="s">
        <v>697</v>
      </c>
      <c r="D303" s="49">
        <v>1</v>
      </c>
      <c r="E303" s="47" t="s">
        <v>10</v>
      </c>
      <c r="F303" s="48">
        <v>441.8</v>
      </c>
      <c r="G303" s="48">
        <f t="shared" ref="G303" si="46">F303*D303</f>
        <v>441.8</v>
      </c>
    </row>
    <row r="304" spans="2:7" x14ac:dyDescent="0.25">
      <c r="C304" s="47"/>
      <c r="D304" s="49"/>
      <c r="E304" s="47"/>
      <c r="F304" s="48"/>
      <c r="G304" s="48"/>
    </row>
    <row r="305" spans="2:7" ht="60" x14ac:dyDescent="0.25">
      <c r="B305" s="73" t="s">
        <v>704</v>
      </c>
      <c r="C305" s="70" t="s">
        <v>703</v>
      </c>
      <c r="D305" s="64">
        <v>1</v>
      </c>
      <c r="E305" s="45" t="s">
        <v>10</v>
      </c>
      <c r="G305" s="46">
        <f>SUM(G306:G312)</f>
        <v>514.57432000000006</v>
      </c>
    </row>
    <row r="306" spans="2:7" x14ac:dyDescent="0.25">
      <c r="C306" s="47" t="s">
        <v>321</v>
      </c>
      <c r="D306" s="49">
        <v>1.6</v>
      </c>
      <c r="E306" s="47" t="s">
        <v>705</v>
      </c>
      <c r="F306" s="48">
        <v>33.35</v>
      </c>
      <c r="G306" s="48">
        <f t="shared" ref="G306:G312" si="47">F306*D306</f>
        <v>53.360000000000007</v>
      </c>
    </row>
    <row r="307" spans="2:7" x14ac:dyDescent="0.25">
      <c r="C307" s="47" t="s">
        <v>698</v>
      </c>
      <c r="D307" s="49">
        <v>11</v>
      </c>
      <c r="E307" s="47" t="s">
        <v>706</v>
      </c>
      <c r="F307" s="48">
        <v>26.99</v>
      </c>
      <c r="G307" s="48">
        <f t="shared" si="47"/>
        <v>296.89</v>
      </c>
    </row>
    <row r="308" spans="2:7" x14ac:dyDescent="0.25">
      <c r="C308" s="47" t="s">
        <v>699</v>
      </c>
      <c r="D308" s="49">
        <v>10</v>
      </c>
      <c r="E308" s="47" t="s">
        <v>707</v>
      </c>
      <c r="F308" s="48">
        <v>2.16</v>
      </c>
      <c r="G308" s="48">
        <f t="shared" si="47"/>
        <v>21.6</v>
      </c>
    </row>
    <row r="309" spans="2:7" x14ac:dyDescent="0.25">
      <c r="C309" s="47" t="s">
        <v>700</v>
      </c>
      <c r="D309" s="49">
        <v>5</v>
      </c>
      <c r="E309" s="47" t="s">
        <v>707</v>
      </c>
      <c r="F309" s="48">
        <v>0.87</v>
      </c>
      <c r="G309" s="48">
        <f t="shared" si="47"/>
        <v>4.3499999999999996</v>
      </c>
    </row>
    <row r="310" spans="2:7" x14ac:dyDescent="0.25">
      <c r="C310" s="47" t="s">
        <v>701</v>
      </c>
      <c r="D310" s="49">
        <v>1.1000000000000001</v>
      </c>
      <c r="E310" s="47" t="s">
        <v>706</v>
      </c>
      <c r="F310" s="48">
        <v>22.5</v>
      </c>
      <c r="G310" s="48">
        <f t="shared" si="47"/>
        <v>24.750000000000004</v>
      </c>
    </row>
    <row r="311" spans="2:7" x14ac:dyDescent="0.25">
      <c r="C311" s="47" t="s">
        <v>96</v>
      </c>
      <c r="D311" s="49">
        <v>1.6</v>
      </c>
      <c r="E311" s="47" t="s">
        <v>705</v>
      </c>
      <c r="F311" s="48">
        <v>29.05</v>
      </c>
      <c r="G311" s="48">
        <f t="shared" si="47"/>
        <v>46.480000000000004</v>
      </c>
    </row>
    <row r="312" spans="2:7" x14ac:dyDescent="0.25">
      <c r="C312" s="47" t="s">
        <v>702</v>
      </c>
      <c r="D312" s="49">
        <v>0.57599999999999996</v>
      </c>
      <c r="E312" s="47" t="s">
        <v>708</v>
      </c>
      <c r="F312" s="48">
        <v>116.57</v>
      </c>
      <c r="G312" s="48">
        <f t="shared" si="47"/>
        <v>67.144319999999993</v>
      </c>
    </row>
    <row r="314" spans="2:7" x14ac:dyDescent="0.25">
      <c r="B314" s="73" t="s">
        <v>709</v>
      </c>
      <c r="C314" s="70" t="s">
        <v>710</v>
      </c>
      <c r="D314" s="64">
        <v>1</v>
      </c>
      <c r="E314" s="45" t="s">
        <v>10</v>
      </c>
      <c r="G314" s="46">
        <f>SUM(G315:G324)</f>
        <v>1009.66095</v>
      </c>
    </row>
    <row r="315" spans="2:7" x14ac:dyDescent="0.25">
      <c r="C315" s="47" t="s">
        <v>711</v>
      </c>
      <c r="D315" s="49">
        <v>4.8600000000000003</v>
      </c>
      <c r="E315" s="47" t="s">
        <v>34</v>
      </c>
      <c r="F315" s="72">
        <v>82.91</v>
      </c>
      <c r="G315" s="48">
        <f t="shared" ref="G315:G324" si="48">F315*D315</f>
        <v>402.94260000000003</v>
      </c>
    </row>
    <row r="316" spans="2:7" x14ac:dyDescent="0.25">
      <c r="C316" s="47" t="s">
        <v>712</v>
      </c>
      <c r="D316" s="49">
        <v>5.2160000000000002</v>
      </c>
      <c r="E316" s="47" t="s">
        <v>44</v>
      </c>
      <c r="F316" s="48">
        <v>31.21</v>
      </c>
      <c r="G316" s="48">
        <f t="shared" si="48"/>
        <v>162.79136</v>
      </c>
    </row>
    <row r="317" spans="2:7" x14ac:dyDescent="0.25">
      <c r="C317" s="47" t="s">
        <v>713</v>
      </c>
      <c r="D317" s="49">
        <v>9.8699999999999992</v>
      </c>
      <c r="E317" s="47" t="s">
        <v>34</v>
      </c>
      <c r="F317" s="72">
        <v>8.17</v>
      </c>
      <c r="G317" s="48">
        <f t="shared" si="48"/>
        <v>80.637899999999988</v>
      </c>
    </row>
    <row r="318" spans="2:7" x14ac:dyDescent="0.25">
      <c r="C318" s="47" t="s">
        <v>714</v>
      </c>
      <c r="D318" s="49">
        <v>8.0000000000000002E-3</v>
      </c>
      <c r="E318" s="47" t="s">
        <v>720</v>
      </c>
      <c r="F318" s="72">
        <v>72.430000000000007</v>
      </c>
      <c r="G318" s="48">
        <f t="shared" si="48"/>
        <v>0.57944000000000007</v>
      </c>
    </row>
    <row r="319" spans="2:7" x14ac:dyDescent="0.25">
      <c r="C319" s="47" t="s">
        <v>321</v>
      </c>
      <c r="D319" s="49">
        <v>1.841</v>
      </c>
      <c r="E319" s="47" t="s">
        <v>44</v>
      </c>
      <c r="F319" s="48">
        <v>33.35</v>
      </c>
      <c r="G319" s="48">
        <f t="shared" si="48"/>
        <v>61.397350000000003</v>
      </c>
    </row>
    <row r="320" spans="2:7" x14ac:dyDescent="0.25">
      <c r="C320" s="47" t="s">
        <v>715</v>
      </c>
      <c r="D320" s="49">
        <v>3.456</v>
      </c>
      <c r="E320" s="47" t="s">
        <v>315</v>
      </c>
      <c r="F320" s="72">
        <v>0.61</v>
      </c>
      <c r="G320" s="48">
        <f t="shared" si="48"/>
        <v>2.1081599999999998</v>
      </c>
    </row>
    <row r="321" spans="2:7" x14ac:dyDescent="0.25">
      <c r="C321" s="47" t="s">
        <v>716</v>
      </c>
      <c r="D321" s="49">
        <v>4</v>
      </c>
      <c r="E321" s="47" t="s">
        <v>11</v>
      </c>
      <c r="F321" s="72">
        <v>1.28</v>
      </c>
      <c r="G321" s="48">
        <f t="shared" si="48"/>
        <v>5.12</v>
      </c>
    </row>
    <row r="322" spans="2:7" x14ac:dyDescent="0.25">
      <c r="C322" s="47" t="s">
        <v>96</v>
      </c>
      <c r="D322" s="49">
        <v>0.76100000000000001</v>
      </c>
      <c r="E322" s="47" t="s">
        <v>705</v>
      </c>
      <c r="F322" s="48">
        <v>29.05</v>
      </c>
      <c r="G322" s="48">
        <f t="shared" si="48"/>
        <v>22.107050000000001</v>
      </c>
    </row>
    <row r="323" spans="2:7" x14ac:dyDescent="0.25">
      <c r="C323" s="47" t="s">
        <v>694</v>
      </c>
      <c r="D323" s="49">
        <v>0.78300000000000003</v>
      </c>
      <c r="E323" s="47" t="s">
        <v>705</v>
      </c>
      <c r="F323" s="48">
        <v>20.23</v>
      </c>
      <c r="G323" s="48">
        <f t="shared" si="48"/>
        <v>15.840090000000002</v>
      </c>
    </row>
    <row r="324" spans="2:7" x14ac:dyDescent="0.25">
      <c r="C324" s="47" t="s">
        <v>717</v>
      </c>
      <c r="D324" s="49">
        <v>1.05</v>
      </c>
      <c r="E324" s="47" t="s">
        <v>629</v>
      </c>
      <c r="F324" s="72">
        <v>243.94</v>
      </c>
      <c r="G324" s="48">
        <f t="shared" si="48"/>
        <v>256.137</v>
      </c>
    </row>
    <row r="326" spans="2:7" x14ac:dyDescent="0.25">
      <c r="B326" s="73" t="s">
        <v>721</v>
      </c>
      <c r="C326" s="70" t="s">
        <v>722</v>
      </c>
      <c r="D326" s="64">
        <v>1</v>
      </c>
      <c r="E326" s="45" t="s">
        <v>10</v>
      </c>
      <c r="G326" s="46">
        <f>SUM(G327:G328)</f>
        <v>621.995</v>
      </c>
    </row>
    <row r="327" spans="2:7" x14ac:dyDescent="0.25">
      <c r="C327" s="47" t="s">
        <v>723</v>
      </c>
      <c r="D327" s="49">
        <v>1</v>
      </c>
      <c r="E327" s="47" t="s">
        <v>10</v>
      </c>
      <c r="F327" s="72">
        <v>571.97</v>
      </c>
      <c r="G327" s="48">
        <f t="shared" ref="G327:G328" si="49">F327*D327</f>
        <v>571.97</v>
      </c>
    </row>
    <row r="328" spans="2:7" x14ac:dyDescent="0.25">
      <c r="C328" s="47" t="s">
        <v>321</v>
      </c>
      <c r="D328" s="49">
        <v>1.5</v>
      </c>
      <c r="E328" s="47" t="s">
        <v>44</v>
      </c>
      <c r="F328" s="72">
        <v>33.35</v>
      </c>
      <c r="G328" s="48">
        <f t="shared" si="49"/>
        <v>50.025000000000006</v>
      </c>
    </row>
    <row r="330" spans="2:7" ht="30" x14ac:dyDescent="0.25">
      <c r="B330" s="73" t="s">
        <v>732</v>
      </c>
      <c r="C330" s="70" t="s">
        <v>731</v>
      </c>
      <c r="D330" s="64">
        <v>1</v>
      </c>
      <c r="E330" s="45" t="s">
        <v>34</v>
      </c>
      <c r="G330" s="46">
        <f>SUM(G331:G339)</f>
        <v>142.964</v>
      </c>
    </row>
    <row r="331" spans="2:7" x14ac:dyDescent="0.25">
      <c r="C331" s="47" t="s">
        <v>724</v>
      </c>
      <c r="D331" s="49">
        <v>1.1000000000000001</v>
      </c>
      <c r="E331" s="47" t="s">
        <v>733</v>
      </c>
      <c r="F331" s="72">
        <v>10.45</v>
      </c>
      <c r="G331" s="48">
        <f t="shared" ref="G331:G339" si="50">F331*D331</f>
        <v>11.495000000000001</v>
      </c>
    </row>
    <row r="332" spans="2:7" x14ac:dyDescent="0.25">
      <c r="C332" s="47" t="s">
        <v>725</v>
      </c>
      <c r="D332" s="49">
        <v>0.03</v>
      </c>
      <c r="E332" s="47" t="s">
        <v>733</v>
      </c>
      <c r="F332" s="72">
        <v>191</v>
      </c>
      <c r="G332" s="48">
        <f t="shared" si="50"/>
        <v>5.7299999999999995</v>
      </c>
    </row>
    <row r="333" spans="2:7" x14ac:dyDescent="0.25">
      <c r="C333" s="47" t="s">
        <v>726</v>
      </c>
      <c r="D333" s="49">
        <v>2</v>
      </c>
      <c r="E333" s="47" t="s">
        <v>707</v>
      </c>
      <c r="F333" s="72">
        <v>0.1</v>
      </c>
      <c r="G333" s="48">
        <f t="shared" si="50"/>
        <v>0.2</v>
      </c>
    </row>
    <row r="334" spans="2:7" x14ac:dyDescent="0.25">
      <c r="C334" s="47" t="s">
        <v>727</v>
      </c>
      <c r="D334" s="49">
        <v>0.1</v>
      </c>
      <c r="E334" s="47" t="s">
        <v>733</v>
      </c>
      <c r="F334" s="72">
        <v>12.95</v>
      </c>
      <c r="G334" s="48">
        <f t="shared" si="50"/>
        <v>1.2949999999999999</v>
      </c>
    </row>
    <row r="335" spans="2:7" x14ac:dyDescent="0.25">
      <c r="C335" s="47" t="s">
        <v>728</v>
      </c>
      <c r="D335" s="49">
        <v>5</v>
      </c>
      <c r="E335" s="47" t="s">
        <v>707</v>
      </c>
      <c r="F335" s="72">
        <v>0.09</v>
      </c>
      <c r="G335" s="48">
        <f t="shared" si="50"/>
        <v>0.44999999999999996</v>
      </c>
    </row>
    <row r="336" spans="2:7" x14ac:dyDescent="0.25">
      <c r="C336" s="47" t="s">
        <v>729</v>
      </c>
      <c r="D336" s="49">
        <v>1.2</v>
      </c>
      <c r="E336" s="47" t="s">
        <v>705</v>
      </c>
      <c r="F336" s="72">
        <v>18.62</v>
      </c>
      <c r="G336" s="48">
        <f t="shared" si="50"/>
        <v>22.344000000000001</v>
      </c>
    </row>
    <row r="337" spans="2:7" x14ac:dyDescent="0.25">
      <c r="C337" s="47" t="s">
        <v>730</v>
      </c>
      <c r="D337" s="49">
        <v>1</v>
      </c>
      <c r="E337" s="47" t="s">
        <v>707</v>
      </c>
      <c r="F337" s="72">
        <v>46.58</v>
      </c>
      <c r="G337" s="48">
        <f t="shared" si="50"/>
        <v>46.58</v>
      </c>
    </row>
    <row r="338" spans="2:7" x14ac:dyDescent="0.25">
      <c r="C338" s="47" t="s">
        <v>96</v>
      </c>
      <c r="D338" s="49">
        <v>1.2</v>
      </c>
      <c r="E338" s="47" t="s">
        <v>44</v>
      </c>
      <c r="F338" s="72">
        <v>29.05</v>
      </c>
      <c r="G338" s="48">
        <f t="shared" si="50"/>
        <v>34.86</v>
      </c>
    </row>
    <row r="339" spans="2:7" x14ac:dyDescent="0.25">
      <c r="C339" s="47" t="s">
        <v>321</v>
      </c>
      <c r="D339" s="49">
        <v>0.6</v>
      </c>
      <c r="E339" s="47" t="s">
        <v>44</v>
      </c>
      <c r="F339" s="72">
        <v>33.35</v>
      </c>
      <c r="G339" s="48">
        <f t="shared" si="50"/>
        <v>20.010000000000002</v>
      </c>
    </row>
    <row r="341" spans="2:7" ht="30" x14ac:dyDescent="0.25">
      <c r="B341" s="73" t="s">
        <v>738</v>
      </c>
      <c r="C341" s="70" t="s">
        <v>743</v>
      </c>
      <c r="D341" s="64">
        <v>1</v>
      </c>
      <c r="E341" s="45" t="s">
        <v>10</v>
      </c>
      <c r="G341" s="46">
        <f>SUM(G342:G347)</f>
        <v>491.9</v>
      </c>
    </row>
    <row r="342" spans="2:7" x14ac:dyDescent="0.25">
      <c r="C342" s="47" t="s">
        <v>497</v>
      </c>
      <c r="D342" s="47">
        <v>2</v>
      </c>
      <c r="E342" s="47" t="s">
        <v>44</v>
      </c>
      <c r="F342" s="48">
        <v>31.25</v>
      </c>
      <c r="G342" s="48">
        <f t="shared" ref="G342:G350" si="51">F342*D342</f>
        <v>62.5</v>
      </c>
    </row>
    <row r="343" spans="2:7" x14ac:dyDescent="0.25">
      <c r="C343" s="47" t="s">
        <v>739</v>
      </c>
      <c r="D343" s="47">
        <v>16</v>
      </c>
      <c r="E343" s="47" t="s">
        <v>11</v>
      </c>
      <c r="F343" s="48">
        <v>1.99</v>
      </c>
      <c r="G343" s="48">
        <f t="shared" si="51"/>
        <v>31.84</v>
      </c>
    </row>
    <row r="344" spans="2:7" x14ac:dyDescent="0.25">
      <c r="C344" s="47" t="s">
        <v>321</v>
      </c>
      <c r="D344" s="47">
        <v>2</v>
      </c>
      <c r="E344" s="47" t="s">
        <v>44</v>
      </c>
      <c r="F344" s="48">
        <v>33.35</v>
      </c>
      <c r="G344" s="48">
        <f t="shared" si="51"/>
        <v>66.7</v>
      </c>
    </row>
    <row r="345" spans="2:7" x14ac:dyDescent="0.25">
      <c r="C345" s="47" t="s">
        <v>740</v>
      </c>
      <c r="D345" s="47">
        <v>1</v>
      </c>
      <c r="E345" s="47" t="s">
        <v>629</v>
      </c>
      <c r="F345" s="48">
        <v>317.89999999999998</v>
      </c>
      <c r="G345" s="48">
        <f t="shared" si="51"/>
        <v>317.89999999999998</v>
      </c>
    </row>
    <row r="346" spans="2:7" x14ac:dyDescent="0.25">
      <c r="C346" s="47" t="s">
        <v>741</v>
      </c>
      <c r="D346" s="47">
        <v>8</v>
      </c>
      <c r="E346" s="47" t="s">
        <v>11</v>
      </c>
      <c r="F346" s="48">
        <v>0.16</v>
      </c>
      <c r="G346" s="48">
        <f t="shared" si="51"/>
        <v>1.28</v>
      </c>
    </row>
    <row r="347" spans="2:7" x14ac:dyDescent="0.25">
      <c r="C347" s="47" t="s">
        <v>742</v>
      </c>
      <c r="D347" s="47">
        <v>8</v>
      </c>
      <c r="E347" s="47" t="s">
        <v>11</v>
      </c>
      <c r="F347" s="48">
        <v>1.46</v>
      </c>
      <c r="G347" s="48">
        <f t="shared" si="51"/>
        <v>11.68</v>
      </c>
    </row>
    <row r="348" spans="2:7" x14ac:dyDescent="0.25">
      <c r="C348" s="47"/>
      <c r="D348" s="49"/>
      <c r="E348" s="47"/>
      <c r="F348" s="72"/>
      <c r="G348" s="48"/>
    </row>
    <row r="349" spans="2:7" x14ac:dyDescent="0.25">
      <c r="B349" s="168" t="s">
        <v>745</v>
      </c>
      <c r="C349" s="70" t="s">
        <v>746</v>
      </c>
      <c r="D349" s="64">
        <v>1</v>
      </c>
      <c r="E349" s="45" t="s">
        <v>9</v>
      </c>
      <c r="G349" s="46">
        <f>SUM(G350:G360)</f>
        <v>2850.198167</v>
      </c>
    </row>
    <row r="350" spans="2:7" x14ac:dyDescent="0.25">
      <c r="C350" s="47" t="s">
        <v>748</v>
      </c>
      <c r="D350" s="47">
        <v>1</v>
      </c>
      <c r="E350" s="47" t="s">
        <v>11</v>
      </c>
      <c r="F350" s="48">
        <v>1200</v>
      </c>
      <c r="G350" s="48">
        <f t="shared" si="51"/>
        <v>1200</v>
      </c>
    </row>
    <row r="351" spans="2:7" x14ac:dyDescent="0.25">
      <c r="C351" s="47" t="s">
        <v>747</v>
      </c>
      <c r="D351" s="47">
        <v>1</v>
      </c>
      <c r="E351" s="47" t="s">
        <v>11</v>
      </c>
      <c r="F351" s="48">
        <v>590</v>
      </c>
      <c r="G351" s="48">
        <f t="shared" ref="G351:G360" si="52">F351*D351</f>
        <v>590</v>
      </c>
    </row>
    <row r="352" spans="2:7" x14ac:dyDescent="0.25">
      <c r="B352" t="s">
        <v>749</v>
      </c>
      <c r="C352" s="47" t="s">
        <v>750</v>
      </c>
      <c r="D352" s="47">
        <v>2.3E-3</v>
      </c>
      <c r="E352" s="47" t="s">
        <v>720</v>
      </c>
      <c r="F352" s="48">
        <v>649.29</v>
      </c>
      <c r="G352" s="48">
        <f t="shared" si="52"/>
        <v>1.4933669999999999</v>
      </c>
    </row>
    <row r="353" spans="2:7" x14ac:dyDescent="0.25">
      <c r="C353" s="47" t="s">
        <v>751</v>
      </c>
      <c r="D353" s="47">
        <v>1.32</v>
      </c>
      <c r="E353" s="47" t="s">
        <v>629</v>
      </c>
      <c r="F353" s="48">
        <v>370.44</v>
      </c>
      <c r="G353" s="48">
        <f t="shared" si="52"/>
        <v>488.98080000000004</v>
      </c>
    </row>
    <row r="354" spans="2:7" x14ac:dyDescent="0.25">
      <c r="C354" s="47" t="s">
        <v>752</v>
      </c>
      <c r="D354" s="47">
        <v>1</v>
      </c>
      <c r="E354" s="47" t="s">
        <v>11</v>
      </c>
      <c r="F354" s="48">
        <v>175.41</v>
      </c>
      <c r="G354" s="48">
        <f t="shared" si="52"/>
        <v>175.41</v>
      </c>
    </row>
    <row r="355" spans="2:7" x14ac:dyDescent="0.25">
      <c r="C355" s="47" t="s">
        <v>753</v>
      </c>
      <c r="D355" s="47">
        <v>1.5</v>
      </c>
      <c r="E355" s="47" t="s">
        <v>44</v>
      </c>
      <c r="F355" s="48" t="s">
        <v>517</v>
      </c>
      <c r="G355" s="48">
        <f t="shared" si="52"/>
        <v>55.454999999999998</v>
      </c>
    </row>
    <row r="356" spans="2:7" x14ac:dyDescent="0.25">
      <c r="C356" s="47" t="s">
        <v>754</v>
      </c>
      <c r="D356" s="47">
        <v>0.6</v>
      </c>
      <c r="E356" s="47" t="s">
        <v>315</v>
      </c>
      <c r="F356" s="48">
        <v>2.12</v>
      </c>
      <c r="G356" s="48">
        <f t="shared" si="52"/>
        <v>1.272</v>
      </c>
    </row>
    <row r="357" spans="2:7" x14ac:dyDescent="0.25">
      <c r="C357" s="47" t="s">
        <v>755</v>
      </c>
      <c r="D357" s="47">
        <v>1.4</v>
      </c>
      <c r="E357" s="47" t="s">
        <v>44</v>
      </c>
      <c r="F357" s="48">
        <v>33.68</v>
      </c>
      <c r="G357" s="48">
        <f t="shared" si="52"/>
        <v>47.151999999999994</v>
      </c>
    </row>
    <row r="358" spans="2:7" x14ac:dyDescent="0.25">
      <c r="C358" s="47" t="s">
        <v>756</v>
      </c>
      <c r="D358" s="47">
        <v>2.9</v>
      </c>
      <c r="E358" s="47" t="s">
        <v>44</v>
      </c>
      <c r="F358" s="48">
        <v>29.05</v>
      </c>
      <c r="G358" s="48">
        <f t="shared" si="52"/>
        <v>84.245000000000005</v>
      </c>
    </row>
    <row r="359" spans="2:7" x14ac:dyDescent="0.25">
      <c r="C359" s="47" t="s">
        <v>757</v>
      </c>
      <c r="D359" s="47">
        <v>1</v>
      </c>
      <c r="E359" s="47" t="s">
        <v>11</v>
      </c>
      <c r="F359" s="48">
        <v>174.3</v>
      </c>
      <c r="G359" s="48">
        <f t="shared" si="52"/>
        <v>174.3</v>
      </c>
    </row>
    <row r="360" spans="2:7" x14ac:dyDescent="0.25">
      <c r="C360" s="47" t="s">
        <v>758</v>
      </c>
      <c r="D360" s="47">
        <v>1</v>
      </c>
      <c r="E360" s="47" t="s">
        <v>11</v>
      </c>
      <c r="F360" s="48">
        <v>31.89</v>
      </c>
      <c r="G360" s="48">
        <f t="shared" si="52"/>
        <v>31.89</v>
      </c>
    </row>
    <row r="361" spans="2:7" x14ac:dyDescent="0.25">
      <c r="C361" s="47"/>
      <c r="D361" s="47"/>
      <c r="E361" s="47"/>
      <c r="F361" s="48"/>
      <c r="G361" s="48"/>
    </row>
    <row r="362" spans="2:7" x14ac:dyDescent="0.25">
      <c r="B362" s="168" t="s">
        <v>759</v>
      </c>
      <c r="C362" s="70" t="s">
        <v>760</v>
      </c>
      <c r="D362" s="64">
        <v>1</v>
      </c>
      <c r="E362" s="45" t="s">
        <v>9</v>
      </c>
      <c r="G362" s="46">
        <f>SUM(G363:G382)</f>
        <v>2989.9694670000003</v>
      </c>
    </row>
    <row r="363" spans="2:7" x14ac:dyDescent="0.25">
      <c r="B363" t="s">
        <v>762</v>
      </c>
      <c r="C363" s="47" t="s">
        <v>761</v>
      </c>
      <c r="D363" s="47">
        <v>1</v>
      </c>
      <c r="E363" s="47" t="s">
        <v>11</v>
      </c>
      <c r="F363" s="48">
        <f>1412*(1.2*0.8)</f>
        <v>1355.52</v>
      </c>
      <c r="G363" s="48">
        <f t="shared" ref="G363:G382" si="53">F363*D363</f>
        <v>1355.52</v>
      </c>
    </row>
    <row r="364" spans="2:7" x14ac:dyDescent="0.25">
      <c r="B364" t="s">
        <v>763</v>
      </c>
      <c r="C364" s="47" t="s">
        <v>750</v>
      </c>
      <c r="D364" s="47">
        <v>2.3E-3</v>
      </c>
      <c r="E364" s="47" t="s">
        <v>720</v>
      </c>
      <c r="F364" s="48">
        <v>649.29</v>
      </c>
      <c r="G364" s="48">
        <f t="shared" si="53"/>
        <v>1.4933669999999999</v>
      </c>
    </row>
    <row r="365" spans="2:7" x14ac:dyDescent="0.25">
      <c r="C365" s="47" t="s">
        <v>751</v>
      </c>
      <c r="D365" s="47">
        <v>1.32</v>
      </c>
      <c r="E365" s="47" t="s">
        <v>629</v>
      </c>
      <c r="F365" s="48">
        <v>370.44</v>
      </c>
      <c r="G365" s="48">
        <f t="shared" si="53"/>
        <v>488.98080000000004</v>
      </c>
    </row>
    <row r="366" spans="2:7" x14ac:dyDescent="0.25">
      <c r="C366" s="47" t="s">
        <v>764</v>
      </c>
      <c r="D366" s="47">
        <v>1</v>
      </c>
      <c r="E366" s="47" t="s">
        <v>11</v>
      </c>
      <c r="F366" s="48">
        <v>94.06</v>
      </c>
      <c r="G366" s="48">
        <f t="shared" si="53"/>
        <v>94.06</v>
      </c>
    </row>
    <row r="367" spans="2:7" x14ac:dyDescent="0.25">
      <c r="C367" s="47" t="s">
        <v>753</v>
      </c>
      <c r="D367" s="47">
        <v>1.5</v>
      </c>
      <c r="E367" s="47" t="s">
        <v>44</v>
      </c>
      <c r="F367" s="48" t="s">
        <v>517</v>
      </c>
      <c r="G367" s="48">
        <f t="shared" si="53"/>
        <v>55.454999999999998</v>
      </c>
    </row>
    <row r="368" spans="2:7" x14ac:dyDescent="0.25">
      <c r="C368" s="47" t="s">
        <v>754</v>
      </c>
      <c r="D368" s="47">
        <v>0.6</v>
      </c>
      <c r="E368" s="47" t="s">
        <v>315</v>
      </c>
      <c r="F368" s="48">
        <v>2.12</v>
      </c>
      <c r="G368" s="48">
        <f t="shared" si="53"/>
        <v>1.272</v>
      </c>
    </row>
    <row r="369" spans="2:7" x14ac:dyDescent="0.25">
      <c r="C369" s="47" t="s">
        <v>755</v>
      </c>
      <c r="D369" s="47">
        <v>1.4</v>
      </c>
      <c r="E369" s="47" t="s">
        <v>44</v>
      </c>
      <c r="F369" s="48">
        <v>33.68</v>
      </c>
      <c r="G369" s="48">
        <f t="shared" si="53"/>
        <v>47.151999999999994</v>
      </c>
    </row>
    <row r="370" spans="2:7" x14ac:dyDescent="0.25">
      <c r="C370" s="47" t="s">
        <v>756</v>
      </c>
      <c r="D370" s="47">
        <v>2.9</v>
      </c>
      <c r="E370" s="47" t="s">
        <v>44</v>
      </c>
      <c r="F370" s="48">
        <v>29.05</v>
      </c>
      <c r="G370" s="48">
        <f t="shared" si="53"/>
        <v>84.245000000000005</v>
      </c>
    </row>
    <row r="371" spans="2:7" x14ac:dyDescent="0.25">
      <c r="C371" s="47" t="s">
        <v>757</v>
      </c>
      <c r="D371" s="47">
        <v>1</v>
      </c>
      <c r="E371" s="47" t="s">
        <v>11</v>
      </c>
      <c r="F371" s="48">
        <v>174.3</v>
      </c>
      <c r="G371" s="48">
        <f t="shared" si="53"/>
        <v>174.3</v>
      </c>
    </row>
    <row r="372" spans="2:7" x14ac:dyDescent="0.25">
      <c r="C372" s="47" t="s">
        <v>758</v>
      </c>
      <c r="D372" s="47">
        <v>1</v>
      </c>
      <c r="E372" s="47" t="s">
        <v>11</v>
      </c>
      <c r="F372" s="48">
        <v>31.89</v>
      </c>
      <c r="G372" s="48">
        <f t="shared" si="53"/>
        <v>31.89</v>
      </c>
    </row>
    <row r="373" spans="2:7" x14ac:dyDescent="0.25">
      <c r="B373" t="s">
        <v>786</v>
      </c>
      <c r="C373" s="47" t="s">
        <v>765</v>
      </c>
      <c r="D373" s="47" t="s">
        <v>735</v>
      </c>
      <c r="E373" s="47" t="s">
        <v>11</v>
      </c>
      <c r="F373" s="48" t="s">
        <v>778</v>
      </c>
      <c r="G373" s="48">
        <f t="shared" si="53"/>
        <v>27.9</v>
      </c>
    </row>
    <row r="374" spans="2:7" x14ac:dyDescent="0.25">
      <c r="C374" s="47" t="s">
        <v>766</v>
      </c>
      <c r="D374" s="47" t="s">
        <v>774</v>
      </c>
      <c r="E374" s="47" t="s">
        <v>720</v>
      </c>
      <c r="F374" s="48" t="s">
        <v>779</v>
      </c>
      <c r="G374" s="48">
        <f t="shared" si="53"/>
        <v>0.23400000000000001</v>
      </c>
    </row>
    <row r="375" spans="2:7" x14ac:dyDescent="0.25">
      <c r="C375" s="47" t="s">
        <v>767</v>
      </c>
      <c r="D375" s="47" t="s">
        <v>735</v>
      </c>
      <c r="E375" s="47" t="s">
        <v>11</v>
      </c>
      <c r="F375" s="48" t="s">
        <v>780</v>
      </c>
      <c r="G375" s="48">
        <f t="shared" si="53"/>
        <v>53.9</v>
      </c>
    </row>
    <row r="376" spans="2:7" x14ac:dyDescent="0.25">
      <c r="C376" s="47" t="s">
        <v>768</v>
      </c>
      <c r="D376" s="47" t="s">
        <v>735</v>
      </c>
      <c r="E376" s="47" t="s">
        <v>11</v>
      </c>
      <c r="F376" s="48" t="s">
        <v>781</v>
      </c>
      <c r="G376" s="48">
        <f t="shared" si="53"/>
        <v>11.9</v>
      </c>
    </row>
    <row r="377" spans="2:7" x14ac:dyDescent="0.25">
      <c r="C377" s="47" t="s">
        <v>769</v>
      </c>
      <c r="D377" s="47" t="s">
        <v>775</v>
      </c>
      <c r="E377" s="47" t="s">
        <v>44</v>
      </c>
      <c r="F377" s="48" t="s">
        <v>719</v>
      </c>
      <c r="G377" s="48">
        <f t="shared" si="53"/>
        <v>88.708100000000002</v>
      </c>
    </row>
    <row r="378" spans="2:7" x14ac:dyDescent="0.25">
      <c r="C378" s="47" t="s">
        <v>770</v>
      </c>
      <c r="D378" s="47" t="s">
        <v>776</v>
      </c>
      <c r="E378" s="47" t="s">
        <v>315</v>
      </c>
      <c r="F378" s="48" t="s">
        <v>782</v>
      </c>
      <c r="G378" s="48">
        <f t="shared" si="53"/>
        <v>2.6520000000000001</v>
      </c>
    </row>
    <row r="379" spans="2:7" x14ac:dyDescent="0.25">
      <c r="C379" s="47" t="s">
        <v>771</v>
      </c>
      <c r="D379" s="47" t="s">
        <v>734</v>
      </c>
      <c r="E379" s="47" t="s">
        <v>11</v>
      </c>
      <c r="F379" s="48" t="s">
        <v>783</v>
      </c>
      <c r="G379" s="48">
        <f t="shared" si="53"/>
        <v>43.52</v>
      </c>
    </row>
    <row r="380" spans="2:7" x14ac:dyDescent="0.25">
      <c r="C380" s="47" t="s">
        <v>756</v>
      </c>
      <c r="D380" s="47" t="s">
        <v>777</v>
      </c>
      <c r="E380" s="47" t="s">
        <v>44</v>
      </c>
      <c r="F380" s="48" t="s">
        <v>718</v>
      </c>
      <c r="G380" s="48">
        <f t="shared" si="53"/>
        <v>79.987200000000001</v>
      </c>
    </row>
    <row r="381" spans="2:7" x14ac:dyDescent="0.25">
      <c r="C381" s="47" t="s">
        <v>772</v>
      </c>
      <c r="D381" s="47" t="s">
        <v>735</v>
      </c>
      <c r="E381" s="47" t="s">
        <v>11</v>
      </c>
      <c r="F381" s="48" t="s">
        <v>784</v>
      </c>
      <c r="G381" s="48">
        <f t="shared" si="53"/>
        <v>166.9</v>
      </c>
    </row>
    <row r="382" spans="2:7" x14ac:dyDescent="0.25">
      <c r="C382" s="47" t="s">
        <v>773</v>
      </c>
      <c r="D382" s="47" t="s">
        <v>735</v>
      </c>
      <c r="E382" s="47" t="s">
        <v>11</v>
      </c>
      <c r="F382" s="48" t="s">
        <v>785</v>
      </c>
      <c r="G382" s="48">
        <f t="shared" si="53"/>
        <v>179.9</v>
      </c>
    </row>
    <row r="384" spans="2:7" ht="45" x14ac:dyDescent="0.25">
      <c r="B384" s="73" t="s">
        <v>855</v>
      </c>
      <c r="C384" s="70" t="s">
        <v>856</v>
      </c>
      <c r="D384" s="64">
        <v>1</v>
      </c>
      <c r="E384" s="45" t="s">
        <v>10</v>
      </c>
      <c r="G384" s="46">
        <f>SUM(G385:G388)</f>
        <v>175.1439</v>
      </c>
    </row>
    <row r="385" spans="2:7" x14ac:dyDescent="0.25">
      <c r="C385" s="47" t="s">
        <v>497</v>
      </c>
      <c r="D385" s="47">
        <v>2.39</v>
      </c>
      <c r="E385" s="47" t="s">
        <v>44</v>
      </c>
      <c r="F385" s="48">
        <v>31.25</v>
      </c>
      <c r="G385" s="48">
        <f t="shared" ref="G385:G388" si="54">F385*D385</f>
        <v>74.6875</v>
      </c>
    </row>
    <row r="386" spans="2:7" x14ac:dyDescent="0.25">
      <c r="C386" s="47" t="s">
        <v>321</v>
      </c>
      <c r="D386" s="47">
        <v>2.39</v>
      </c>
      <c r="E386" s="47" t="s">
        <v>44</v>
      </c>
      <c r="F386" s="48">
        <v>33.35</v>
      </c>
      <c r="G386" s="48">
        <f t="shared" si="54"/>
        <v>79.706500000000005</v>
      </c>
    </row>
    <row r="387" spans="2:7" x14ac:dyDescent="0.25">
      <c r="C387" s="47" t="s">
        <v>857</v>
      </c>
      <c r="D387" s="47">
        <v>0.55000000000000004</v>
      </c>
      <c r="E387" s="47" t="s">
        <v>11</v>
      </c>
      <c r="F387" s="48">
        <v>28.75</v>
      </c>
      <c r="G387" s="48">
        <f t="shared" si="54"/>
        <v>15.812500000000002</v>
      </c>
    </row>
    <row r="388" spans="2:7" x14ac:dyDescent="0.25">
      <c r="C388" s="47" t="s">
        <v>858</v>
      </c>
      <c r="D388" s="47">
        <v>0.26</v>
      </c>
      <c r="E388" s="47" t="s">
        <v>315</v>
      </c>
      <c r="F388" s="48">
        <v>18.989999999999998</v>
      </c>
      <c r="G388" s="48">
        <f t="shared" si="54"/>
        <v>4.9373999999999993</v>
      </c>
    </row>
    <row r="389" spans="2:7" x14ac:dyDescent="0.25">
      <c r="C389" s="47"/>
      <c r="D389" s="47"/>
      <c r="E389" s="47"/>
      <c r="F389" s="48"/>
    </row>
    <row r="390" spans="2:7" ht="30" x14ac:dyDescent="0.25">
      <c r="B390" s="73" t="s">
        <v>864</v>
      </c>
      <c r="C390" s="70" t="s">
        <v>863</v>
      </c>
      <c r="D390" s="64">
        <v>1</v>
      </c>
      <c r="E390" s="45" t="s">
        <v>34</v>
      </c>
      <c r="G390" s="46">
        <f>SUM(G391:G394)</f>
        <v>77.045000000000002</v>
      </c>
    </row>
    <row r="391" spans="2:7" x14ac:dyDescent="0.25">
      <c r="C391" s="47" t="s">
        <v>96</v>
      </c>
      <c r="D391" s="49">
        <v>0.85</v>
      </c>
      <c r="E391" s="47" t="s">
        <v>44</v>
      </c>
      <c r="F391" s="48">
        <v>29.05</v>
      </c>
      <c r="G391" s="48">
        <f t="shared" ref="G391:G394" si="55">F391*D391</f>
        <v>24.692499999999999</v>
      </c>
    </row>
    <row r="392" spans="2:7" x14ac:dyDescent="0.25">
      <c r="C392" s="47" t="s">
        <v>317</v>
      </c>
      <c r="D392" s="49">
        <v>0.85</v>
      </c>
      <c r="E392" s="47" t="s">
        <v>44</v>
      </c>
      <c r="F392" s="48">
        <v>36.97</v>
      </c>
      <c r="G392" s="48">
        <f t="shared" si="55"/>
        <v>31.424499999999998</v>
      </c>
    </row>
    <row r="393" spans="2:7" x14ac:dyDescent="0.25">
      <c r="C393" s="47" t="s">
        <v>865</v>
      </c>
      <c r="D393" s="47">
        <v>0.04</v>
      </c>
      <c r="E393" s="47" t="s">
        <v>315</v>
      </c>
      <c r="F393" s="48">
        <v>93.7</v>
      </c>
      <c r="G393" s="48">
        <f t="shared" si="55"/>
        <v>3.7480000000000002</v>
      </c>
    </row>
    <row r="394" spans="2:7" x14ac:dyDescent="0.25">
      <c r="C394" s="47" t="s">
        <v>866</v>
      </c>
      <c r="D394" s="47">
        <v>0.1</v>
      </c>
      <c r="E394" s="47" t="s">
        <v>315</v>
      </c>
      <c r="F394" s="48">
        <v>171.8</v>
      </c>
      <c r="G394" s="48">
        <f t="shared" si="55"/>
        <v>17.180000000000003</v>
      </c>
    </row>
    <row r="396" spans="2:7" x14ac:dyDescent="0.25">
      <c r="B396" s="73" t="s">
        <v>868</v>
      </c>
      <c r="C396" s="70" t="s">
        <v>867</v>
      </c>
      <c r="D396" s="64">
        <v>1</v>
      </c>
      <c r="E396" s="45" t="s">
        <v>34</v>
      </c>
      <c r="G396" s="46">
        <f>SUM(G397:G400)</f>
        <v>103.00399999999999</v>
      </c>
    </row>
    <row r="397" spans="2:7" x14ac:dyDescent="0.25">
      <c r="C397" s="47" t="s">
        <v>96</v>
      </c>
      <c r="D397" s="49">
        <v>0.8</v>
      </c>
      <c r="E397" s="47" t="s">
        <v>44</v>
      </c>
      <c r="F397" s="48">
        <v>29.05</v>
      </c>
      <c r="G397" s="48">
        <f t="shared" ref="G397:G400" si="56">F397*D397</f>
        <v>23.240000000000002</v>
      </c>
    </row>
    <row r="398" spans="2:7" x14ac:dyDescent="0.25">
      <c r="C398" s="47" t="s">
        <v>755</v>
      </c>
      <c r="D398" s="47">
        <v>0.3</v>
      </c>
      <c r="E398" s="47" t="s">
        <v>44</v>
      </c>
      <c r="F398" s="48">
        <v>33.68</v>
      </c>
      <c r="G398" s="48">
        <f t="shared" si="56"/>
        <v>10.103999999999999</v>
      </c>
    </row>
    <row r="399" spans="2:7" x14ac:dyDescent="0.25">
      <c r="C399" s="47" t="s">
        <v>825</v>
      </c>
      <c r="D399" s="49">
        <v>0.5</v>
      </c>
      <c r="E399" s="47" t="s">
        <v>44</v>
      </c>
      <c r="F399" s="48">
        <v>22.52</v>
      </c>
      <c r="G399" s="48">
        <f t="shared" si="56"/>
        <v>11.26</v>
      </c>
    </row>
    <row r="400" spans="2:7" x14ac:dyDescent="0.25">
      <c r="C400" s="47" t="s">
        <v>869</v>
      </c>
      <c r="D400" s="49">
        <v>0.5</v>
      </c>
      <c r="E400" s="47" t="s">
        <v>11</v>
      </c>
      <c r="F400" s="48">
        <v>116.8</v>
      </c>
      <c r="G400" s="48">
        <f t="shared" si="56"/>
        <v>58.4</v>
      </c>
    </row>
    <row r="402" spans="2:7" x14ac:dyDescent="0.25">
      <c r="B402" s="73" t="s">
        <v>871</v>
      </c>
      <c r="C402" s="70" t="s">
        <v>870</v>
      </c>
      <c r="D402" s="64">
        <v>1</v>
      </c>
      <c r="E402" s="45" t="s">
        <v>34</v>
      </c>
      <c r="G402" s="46">
        <f>SUM(G403:G406)</f>
        <v>50.696035000000002</v>
      </c>
    </row>
    <row r="403" spans="2:7" x14ac:dyDescent="0.25">
      <c r="C403" s="47" t="s">
        <v>96</v>
      </c>
      <c r="D403" s="49">
        <v>0.5</v>
      </c>
      <c r="E403" s="47" t="s">
        <v>44</v>
      </c>
      <c r="F403" s="48">
        <v>29.05</v>
      </c>
      <c r="G403" s="48">
        <f t="shared" ref="G403:G406" si="57">F403*D403</f>
        <v>14.525</v>
      </c>
    </row>
    <row r="404" spans="2:7" x14ac:dyDescent="0.25">
      <c r="C404" s="47" t="s">
        <v>755</v>
      </c>
      <c r="D404" s="47">
        <v>0.5</v>
      </c>
      <c r="E404" s="47" t="s">
        <v>44</v>
      </c>
      <c r="F404" s="48">
        <v>33.68</v>
      </c>
      <c r="G404" s="48">
        <f t="shared" si="57"/>
        <v>16.84</v>
      </c>
    </row>
    <row r="405" spans="2:7" x14ac:dyDescent="0.25">
      <c r="C405" s="47" t="s">
        <v>872</v>
      </c>
      <c r="D405" s="49">
        <v>1.1000000000000001</v>
      </c>
      <c r="E405" s="47" t="s">
        <v>34</v>
      </c>
      <c r="F405" s="48">
        <v>17.22</v>
      </c>
      <c r="G405" s="48">
        <f t="shared" si="57"/>
        <v>18.942</v>
      </c>
    </row>
    <row r="406" spans="2:7" x14ac:dyDescent="0.25">
      <c r="C406" s="47" t="s">
        <v>873</v>
      </c>
      <c r="D406" s="49">
        <v>1.4500000000000001E-2</v>
      </c>
      <c r="E406" s="47" t="s">
        <v>315</v>
      </c>
      <c r="F406" s="48">
        <v>26.83</v>
      </c>
      <c r="G406" s="48">
        <f t="shared" si="57"/>
        <v>0.38903500000000002</v>
      </c>
    </row>
    <row r="408" spans="2:7" ht="113.45" customHeight="1" x14ac:dyDescent="0.25">
      <c r="B408" s="73" t="s">
        <v>874</v>
      </c>
      <c r="C408" s="70" t="s">
        <v>883</v>
      </c>
      <c r="D408" s="64">
        <v>1</v>
      </c>
      <c r="E408" s="45" t="s">
        <v>10</v>
      </c>
      <c r="G408" s="46">
        <f>SUM(G409:G418)</f>
        <v>115.70129299999999</v>
      </c>
    </row>
    <row r="409" spans="2:7" x14ac:dyDescent="0.25">
      <c r="C409" s="47" t="s">
        <v>875</v>
      </c>
      <c r="D409" s="47">
        <v>4.2</v>
      </c>
      <c r="E409" s="47" t="s">
        <v>629</v>
      </c>
      <c r="F409" s="48">
        <v>17.25</v>
      </c>
      <c r="G409" s="48">
        <f t="shared" ref="G409:G418" si="58">F409*D409</f>
        <v>72.45</v>
      </c>
    </row>
    <row r="410" spans="2:7" x14ac:dyDescent="0.25">
      <c r="C410" s="47" t="s">
        <v>876</v>
      </c>
      <c r="D410" s="47">
        <v>2.8</v>
      </c>
      <c r="E410" s="47" t="s">
        <v>34</v>
      </c>
      <c r="F410" s="48">
        <v>0.23</v>
      </c>
      <c r="G410" s="48">
        <f t="shared" si="58"/>
        <v>0.64400000000000002</v>
      </c>
    </row>
    <row r="411" spans="2:7" x14ac:dyDescent="0.25">
      <c r="C411" s="47" t="s">
        <v>877</v>
      </c>
      <c r="D411" s="47">
        <v>1.0327</v>
      </c>
      <c r="E411" s="47" t="s">
        <v>315</v>
      </c>
      <c r="F411" s="48">
        <v>2.39</v>
      </c>
      <c r="G411" s="48">
        <f t="shared" si="58"/>
        <v>2.468153</v>
      </c>
    </row>
    <row r="412" spans="2:7" x14ac:dyDescent="0.25">
      <c r="C412" s="47" t="s">
        <v>878</v>
      </c>
      <c r="D412" s="47">
        <v>0.7</v>
      </c>
      <c r="E412" s="47" t="s">
        <v>34</v>
      </c>
      <c r="F412" s="48">
        <v>5.53</v>
      </c>
      <c r="G412" s="48">
        <f t="shared" si="58"/>
        <v>3.871</v>
      </c>
    </row>
    <row r="413" spans="2:7" x14ac:dyDescent="0.25">
      <c r="C413" s="47" t="s">
        <v>879</v>
      </c>
      <c r="D413" s="47">
        <v>1.75</v>
      </c>
      <c r="E413" s="47" t="s">
        <v>34</v>
      </c>
      <c r="F413" s="48">
        <v>5.43</v>
      </c>
      <c r="G413" s="48">
        <f t="shared" si="58"/>
        <v>9.5024999999999995</v>
      </c>
    </row>
    <row r="414" spans="2:7" x14ac:dyDescent="0.25">
      <c r="C414" s="47" t="s">
        <v>880</v>
      </c>
      <c r="D414" s="47">
        <v>20</v>
      </c>
      <c r="E414" s="47" t="s">
        <v>11</v>
      </c>
      <c r="F414" s="48">
        <v>0.04</v>
      </c>
      <c r="G414" s="48">
        <f t="shared" si="58"/>
        <v>0.8</v>
      </c>
    </row>
    <row r="415" spans="2:7" x14ac:dyDescent="0.25">
      <c r="C415" s="47" t="s">
        <v>881</v>
      </c>
      <c r="D415" s="47">
        <v>20</v>
      </c>
      <c r="E415" s="47" t="s">
        <v>11</v>
      </c>
      <c r="F415" s="48">
        <v>0.05</v>
      </c>
      <c r="G415" s="48">
        <f t="shared" si="58"/>
        <v>1</v>
      </c>
    </row>
    <row r="416" spans="2:7" x14ac:dyDescent="0.25">
      <c r="C416" s="47" t="s">
        <v>882</v>
      </c>
      <c r="D416" s="47">
        <v>2.5556000000000001</v>
      </c>
      <c r="E416" s="47" t="s">
        <v>11</v>
      </c>
      <c r="F416" s="48">
        <v>0.39</v>
      </c>
      <c r="G416" s="48">
        <f t="shared" si="58"/>
        <v>0.99668400000000013</v>
      </c>
    </row>
    <row r="417" spans="3:7" x14ac:dyDescent="0.25">
      <c r="C417" s="47" t="s">
        <v>825</v>
      </c>
      <c r="D417" s="49">
        <v>0.80479999999999996</v>
      </c>
      <c r="E417" s="47" t="s">
        <v>44</v>
      </c>
      <c r="F417" s="48">
        <v>22.52</v>
      </c>
      <c r="G417" s="48">
        <f t="shared" si="58"/>
        <v>18.124095999999998</v>
      </c>
    </row>
    <row r="418" spans="3:7" x14ac:dyDescent="0.25">
      <c r="C418" s="47" t="s">
        <v>96</v>
      </c>
      <c r="D418" s="49">
        <v>0.20119999999999999</v>
      </c>
      <c r="E418" s="47" t="s">
        <v>44</v>
      </c>
      <c r="F418" s="48">
        <v>29.05</v>
      </c>
      <c r="G418" s="48">
        <f t="shared" si="58"/>
        <v>5.8448599999999997</v>
      </c>
    </row>
  </sheetData>
  <phoneticPr fontId="11" type="noConversion"/>
  <conditionalFormatting sqref="C2 C61">
    <cfRule type="expression" dxfId="54" priority="86">
      <formula>$E2=5</formula>
    </cfRule>
    <cfRule type="expression" dxfId="53" priority="87">
      <formula>$E2=4</formula>
    </cfRule>
    <cfRule type="expression" dxfId="52" priority="88">
      <formula>$E2=3</formula>
    </cfRule>
    <cfRule type="expression" dxfId="51" priority="89">
      <formula>$E2=2</formula>
    </cfRule>
    <cfRule type="expression" dxfId="50" priority="90">
      <formula>$E2=1</formula>
    </cfRule>
  </conditionalFormatting>
  <conditionalFormatting sqref="C7">
    <cfRule type="expression" dxfId="49" priority="81">
      <formula>$E7=5</formula>
    </cfRule>
    <cfRule type="expression" dxfId="48" priority="82">
      <formula>$E7=4</formula>
    </cfRule>
    <cfRule type="expression" dxfId="47" priority="83">
      <formula>$E7=3</formula>
    </cfRule>
    <cfRule type="expression" dxfId="46" priority="84">
      <formula>$E7=2</formula>
    </cfRule>
    <cfRule type="expression" dxfId="45" priority="85">
      <formula>$E7=1</formula>
    </cfRule>
  </conditionalFormatting>
  <conditionalFormatting sqref="C11">
    <cfRule type="expression" dxfId="44" priority="76">
      <formula>$E11=5</formula>
    </cfRule>
    <cfRule type="expression" dxfId="43" priority="77">
      <formula>$E11=4</formula>
    </cfRule>
    <cfRule type="expression" dxfId="42" priority="78">
      <formula>$E11=3</formula>
    </cfRule>
    <cfRule type="expression" dxfId="41" priority="79">
      <formula>$E11=2</formula>
    </cfRule>
    <cfRule type="expression" dxfId="40" priority="80">
      <formula>$E11=1</formula>
    </cfRule>
  </conditionalFormatting>
  <conditionalFormatting sqref="C15">
    <cfRule type="expression" dxfId="39" priority="71">
      <formula>$E15=5</formula>
    </cfRule>
    <cfRule type="expression" dxfId="38" priority="72">
      <formula>$E15=4</formula>
    </cfRule>
    <cfRule type="expression" dxfId="37" priority="73">
      <formula>$E15=3</formula>
    </cfRule>
    <cfRule type="expression" dxfId="36" priority="74">
      <formula>$E15=2</formula>
    </cfRule>
    <cfRule type="expression" dxfId="35" priority="75">
      <formula>$E15=1</formula>
    </cfRule>
  </conditionalFormatting>
  <conditionalFormatting sqref="C18">
    <cfRule type="expression" dxfId="34" priority="6">
      <formula>$E18=5</formula>
    </cfRule>
    <cfRule type="expression" dxfId="33" priority="7">
      <formula>$E18=4</formula>
    </cfRule>
    <cfRule type="expression" dxfId="32" priority="8">
      <formula>$E18=3</formula>
    </cfRule>
    <cfRule type="expression" dxfId="31" priority="9">
      <formula>$E18=2</formula>
    </cfRule>
    <cfRule type="expression" dxfId="30" priority="10">
      <formula>$E18=1</formula>
    </cfRule>
  </conditionalFormatting>
  <conditionalFormatting sqref="C26">
    <cfRule type="expression" dxfId="29" priority="66">
      <formula>$E26=5</formula>
    </cfRule>
    <cfRule type="expression" dxfId="28" priority="67">
      <formula>$E26=4</formula>
    </cfRule>
    <cfRule type="expression" dxfId="27" priority="68">
      <formula>$E26=3</formula>
    </cfRule>
    <cfRule type="expression" dxfId="26" priority="69">
      <formula>$E26=2</formula>
    </cfRule>
    <cfRule type="expression" dxfId="25" priority="70">
      <formula>$E26=1</formula>
    </cfRule>
  </conditionalFormatting>
  <conditionalFormatting sqref="C35">
    <cfRule type="expression" dxfId="24" priority="1">
      <formula>$E35=5</formula>
    </cfRule>
    <cfRule type="expression" dxfId="23" priority="2">
      <formula>$E35=4</formula>
    </cfRule>
    <cfRule type="expression" dxfId="22" priority="3">
      <formula>$E35=3</formula>
    </cfRule>
    <cfRule type="expression" dxfId="21" priority="4">
      <formula>$E35=2</formula>
    </cfRule>
    <cfRule type="expression" dxfId="20" priority="5">
      <formula>$E35=1</formula>
    </cfRule>
  </conditionalFormatting>
  <conditionalFormatting sqref="C41">
    <cfRule type="expression" dxfId="19" priority="56">
      <formula>$E41=5</formula>
    </cfRule>
    <cfRule type="expression" dxfId="18" priority="57">
      <formula>$E41=4</formula>
    </cfRule>
    <cfRule type="expression" dxfId="17" priority="58">
      <formula>$E41=3</formula>
    </cfRule>
    <cfRule type="expression" dxfId="16" priority="59">
      <formula>$E41=2</formula>
    </cfRule>
    <cfRule type="expression" dxfId="15" priority="60">
      <formula>$E41=1</formula>
    </cfRule>
  </conditionalFormatting>
  <conditionalFormatting sqref="C50">
    <cfRule type="expression" dxfId="14" priority="11">
      <formula>$E50=5</formula>
    </cfRule>
    <cfRule type="expression" dxfId="13" priority="12">
      <formula>$E50=4</formula>
    </cfRule>
    <cfRule type="expression" dxfId="12" priority="13">
      <formula>$E50=3</formula>
    </cfRule>
    <cfRule type="expression" dxfId="11" priority="14">
      <formula>$E50=2</formula>
    </cfRule>
    <cfRule type="expression" dxfId="10" priority="15">
      <formula>$E50=1</formula>
    </cfRule>
  </conditionalFormatting>
  <conditionalFormatting sqref="C56">
    <cfRule type="expression" dxfId="9" priority="51">
      <formula>$E56=5</formula>
    </cfRule>
    <cfRule type="expression" dxfId="8" priority="52">
      <formula>$E56=4</formula>
    </cfRule>
    <cfRule type="expression" dxfId="7" priority="53">
      <formula>$E56=3</formula>
    </cfRule>
    <cfRule type="expression" dxfId="6" priority="54">
      <formula>$E56=2</formula>
    </cfRule>
    <cfRule type="expression" dxfId="5" priority="55">
      <formula>$E56=1</formula>
    </cfRule>
  </conditionalFormatting>
  <conditionalFormatting sqref="C67">
    <cfRule type="expression" dxfId="4" priority="16">
      <formula>$E67=5</formula>
    </cfRule>
    <cfRule type="expression" dxfId="3" priority="17">
      <formula>$E67=4</formula>
    </cfRule>
    <cfRule type="expression" dxfId="2" priority="18">
      <formula>$E67=3</formula>
    </cfRule>
    <cfRule type="expression" dxfId="1" priority="19">
      <formula>$E67=2</formula>
    </cfRule>
    <cfRule type="expression" dxfId="0" priority="20">
      <formula>$E67=1</formula>
    </cfRule>
  </conditionalFormatting>
  <pageMargins left="0.511811024" right="0.511811024" top="0.78740157499999996" bottom="0.78740157499999996" header="0.31496062000000002" footer="0.31496062000000002"/>
  <pageSetup paperSize="9" orientation="portrait" horizontalDpi="1200" verticalDpi="1200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E2FC717-EB23-4C91-88B4-50BA7F64534E}">
  <dimension ref="A1"/>
  <sheetViews>
    <sheetView showGridLines="0" zoomScale="130" zoomScaleNormal="130" workbookViewId="0">
      <selection activeCell="M41" sqref="M41"/>
    </sheetView>
  </sheetViews>
  <sheetFormatPr defaultRowHeight="15" x14ac:dyDescent="0.25"/>
  <sheetData/>
  <pageMargins left="0.511811024" right="0.511811024" top="0.78740157499999996" bottom="0.78740157499999996" header="0.31496062000000002" footer="0.31496062000000002"/>
  <pageSetup paperSize="9" orientation="portrait" horizontalDpi="1200" verticalDpi="1200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E23FE71-FD94-4442-8406-2D15BB1A3366}">
  <dimension ref="A1:AD82"/>
  <sheetViews>
    <sheetView topLeftCell="A43" workbookViewId="0">
      <selection activeCell="G76" sqref="G76"/>
    </sheetView>
  </sheetViews>
  <sheetFormatPr defaultRowHeight="15" x14ac:dyDescent="0.25"/>
  <cols>
    <col min="1" max="1" width="24.85546875" customWidth="1"/>
    <col min="3" max="3" width="21" customWidth="1"/>
    <col min="5" max="5" width="5.42578125" customWidth="1"/>
    <col min="6" max="6" width="1.85546875" customWidth="1"/>
    <col min="8" max="8" width="56.7109375" customWidth="1"/>
    <col min="14" max="14" width="40.7109375" customWidth="1"/>
    <col min="20" max="20" width="11.85546875" customWidth="1"/>
    <col min="22" max="22" width="11.140625" customWidth="1"/>
  </cols>
  <sheetData>
    <row r="1" spans="1:30" x14ac:dyDescent="0.25">
      <c r="A1" s="51" t="s">
        <v>50</v>
      </c>
      <c r="B1" s="51" t="s">
        <v>51</v>
      </c>
      <c r="C1" s="51" t="s">
        <v>52</v>
      </c>
      <c r="D1" s="51" t="s">
        <v>53</v>
      </c>
      <c r="E1" s="51" t="s">
        <v>54</v>
      </c>
      <c r="F1" s="51" t="s">
        <v>55</v>
      </c>
      <c r="G1" s="51" t="s">
        <v>56</v>
      </c>
      <c r="H1" s="51" t="s">
        <v>57</v>
      </c>
      <c r="I1" s="51" t="s">
        <v>58</v>
      </c>
      <c r="J1" s="51" t="s">
        <v>59</v>
      </c>
      <c r="K1" s="51" t="s">
        <v>60</v>
      </c>
      <c r="L1" s="51" t="s">
        <v>61</v>
      </c>
      <c r="M1" s="51" t="s">
        <v>62</v>
      </c>
      <c r="N1" s="51" t="s">
        <v>63</v>
      </c>
      <c r="O1" s="51" t="s">
        <v>64</v>
      </c>
      <c r="P1" s="51" t="s">
        <v>65</v>
      </c>
      <c r="Q1" s="51" t="s">
        <v>66</v>
      </c>
      <c r="R1" s="51" t="s">
        <v>67</v>
      </c>
      <c r="S1" s="51" t="s">
        <v>60</v>
      </c>
      <c r="T1" s="51" t="s">
        <v>68</v>
      </c>
      <c r="U1" s="51" t="s">
        <v>69</v>
      </c>
      <c r="V1" s="51" t="s">
        <v>70</v>
      </c>
      <c r="W1" s="51" t="s">
        <v>71</v>
      </c>
      <c r="X1" s="51" t="s">
        <v>72</v>
      </c>
      <c r="Y1" s="51" t="s">
        <v>73</v>
      </c>
      <c r="Z1" s="51" t="s">
        <v>74</v>
      </c>
      <c r="AA1" s="51" t="s">
        <v>75</v>
      </c>
      <c r="AB1" s="51" t="s">
        <v>76</v>
      </c>
      <c r="AC1" s="51" t="s">
        <v>77</v>
      </c>
      <c r="AD1" s="51" t="s">
        <v>78</v>
      </c>
    </row>
    <row r="2" spans="1:30" x14ac:dyDescent="0.25">
      <c r="A2" s="51" t="s">
        <v>79</v>
      </c>
      <c r="B2" s="51" t="s">
        <v>80</v>
      </c>
      <c r="C2" s="51" t="s">
        <v>81</v>
      </c>
      <c r="D2" s="52">
        <v>103</v>
      </c>
      <c r="E2" s="52" t="s">
        <v>82</v>
      </c>
      <c r="F2" s="51" t="s">
        <v>82</v>
      </c>
      <c r="G2" s="51" t="s">
        <v>83</v>
      </c>
      <c r="H2" s="51" t="s">
        <v>84</v>
      </c>
      <c r="I2" s="51" t="s">
        <v>10</v>
      </c>
      <c r="J2" s="51" t="s">
        <v>85</v>
      </c>
      <c r="K2" s="51" t="s">
        <v>86</v>
      </c>
      <c r="L2" s="51" t="s">
        <v>82</v>
      </c>
      <c r="M2" s="51" t="s">
        <v>82</v>
      </c>
      <c r="N2" s="51" t="s">
        <v>82</v>
      </c>
      <c r="O2" s="51" t="s">
        <v>82</v>
      </c>
      <c r="P2" s="51" t="s">
        <v>82</v>
      </c>
      <c r="Q2" s="51" t="s">
        <v>82</v>
      </c>
      <c r="R2" s="52" t="s">
        <v>82</v>
      </c>
      <c r="S2" s="52" t="s">
        <v>82</v>
      </c>
      <c r="T2" s="52" t="s">
        <v>87</v>
      </c>
      <c r="U2" s="52" t="s">
        <v>88</v>
      </c>
      <c r="V2" s="52" t="s">
        <v>89</v>
      </c>
      <c r="W2" s="52" t="s">
        <v>90</v>
      </c>
      <c r="X2" s="52" t="s">
        <v>91</v>
      </c>
      <c r="Y2" s="52" t="s">
        <v>92</v>
      </c>
      <c r="Z2" s="52" t="s">
        <v>91</v>
      </c>
      <c r="AA2" s="52" t="s">
        <v>92</v>
      </c>
      <c r="AB2" s="52" t="s">
        <v>91</v>
      </c>
      <c r="AC2" s="52" t="s">
        <v>92</v>
      </c>
      <c r="AD2" s="51" t="s">
        <v>93</v>
      </c>
    </row>
    <row r="3" spans="1:30" x14ac:dyDescent="0.25">
      <c r="A3" s="51" t="s">
        <v>79</v>
      </c>
      <c r="B3" s="51" t="s">
        <v>80</v>
      </c>
      <c r="C3" s="51" t="s">
        <v>81</v>
      </c>
      <c r="D3" s="52">
        <v>103</v>
      </c>
      <c r="E3" s="52" t="s">
        <v>82</v>
      </c>
      <c r="F3" s="51" t="s">
        <v>82</v>
      </c>
      <c r="G3" s="51" t="s">
        <v>83</v>
      </c>
      <c r="H3" s="51" t="s">
        <v>84</v>
      </c>
      <c r="I3" s="51" t="s">
        <v>10</v>
      </c>
      <c r="J3" s="51" t="s">
        <v>85</v>
      </c>
      <c r="K3" s="51" t="s">
        <v>86</v>
      </c>
      <c r="L3" s="51" t="s">
        <v>94</v>
      </c>
      <c r="M3" s="51" t="s">
        <v>95</v>
      </c>
      <c r="N3" s="51" t="s">
        <v>96</v>
      </c>
      <c r="O3" s="51" t="s">
        <v>44</v>
      </c>
      <c r="P3" s="51" t="s">
        <v>97</v>
      </c>
      <c r="Q3" s="51" t="s">
        <v>98</v>
      </c>
      <c r="R3" s="52" t="s">
        <v>99</v>
      </c>
      <c r="S3" s="52" t="s">
        <v>100</v>
      </c>
      <c r="T3" s="52" t="s">
        <v>82</v>
      </c>
      <c r="U3" s="52" t="s">
        <v>82</v>
      </c>
      <c r="V3" s="52" t="s">
        <v>82</v>
      </c>
      <c r="W3" s="52" t="s">
        <v>82</v>
      </c>
      <c r="X3" s="52" t="s">
        <v>82</v>
      </c>
      <c r="Y3" s="52" t="s">
        <v>82</v>
      </c>
      <c r="Z3" s="52" t="s">
        <v>82</v>
      </c>
      <c r="AA3" s="52" t="s">
        <v>82</v>
      </c>
      <c r="AB3" s="52" t="s">
        <v>82</v>
      </c>
      <c r="AC3" s="52" t="s">
        <v>82</v>
      </c>
      <c r="AD3" s="51" t="s">
        <v>93</v>
      </c>
    </row>
    <row r="4" spans="1:30" x14ac:dyDescent="0.25">
      <c r="A4" s="51" t="s">
        <v>79</v>
      </c>
      <c r="B4" s="51" t="s">
        <v>80</v>
      </c>
      <c r="C4" s="51" t="s">
        <v>81</v>
      </c>
      <c r="D4" s="52">
        <v>103</v>
      </c>
      <c r="E4" s="52" t="s">
        <v>82</v>
      </c>
      <c r="F4" s="51" t="s">
        <v>82</v>
      </c>
      <c r="G4" s="51" t="s">
        <v>83</v>
      </c>
      <c r="H4" s="51" t="s">
        <v>84</v>
      </c>
      <c r="I4" s="51" t="s">
        <v>10</v>
      </c>
      <c r="J4" s="51" t="s">
        <v>85</v>
      </c>
      <c r="K4" s="51" t="s">
        <v>86</v>
      </c>
      <c r="L4" s="51" t="s">
        <v>94</v>
      </c>
      <c r="M4" s="51" t="s">
        <v>101</v>
      </c>
      <c r="N4" s="51" t="s">
        <v>102</v>
      </c>
      <c r="O4" s="51" t="s">
        <v>44</v>
      </c>
      <c r="P4" s="51" t="s">
        <v>85</v>
      </c>
      <c r="Q4" s="51" t="s">
        <v>103</v>
      </c>
      <c r="R4" s="52" t="s">
        <v>104</v>
      </c>
      <c r="S4" s="52" t="s">
        <v>105</v>
      </c>
      <c r="T4" s="52" t="s">
        <v>82</v>
      </c>
      <c r="U4" s="52" t="s">
        <v>82</v>
      </c>
      <c r="V4" s="52" t="s">
        <v>82</v>
      </c>
      <c r="W4" s="52" t="s">
        <v>82</v>
      </c>
      <c r="X4" s="52" t="s">
        <v>82</v>
      </c>
      <c r="Y4" s="52" t="s">
        <v>82</v>
      </c>
      <c r="Z4" s="52" t="s">
        <v>82</v>
      </c>
      <c r="AA4" s="52" t="s">
        <v>82</v>
      </c>
      <c r="AB4" s="52" t="s">
        <v>82</v>
      </c>
      <c r="AC4" s="52" t="s">
        <v>82</v>
      </c>
      <c r="AD4" s="51" t="s">
        <v>93</v>
      </c>
    </row>
    <row r="5" spans="1:30" x14ac:dyDescent="0.25">
      <c r="A5" s="51" t="s">
        <v>79</v>
      </c>
      <c r="B5" s="51" t="s">
        <v>80</v>
      </c>
      <c r="C5" s="51" t="s">
        <v>81</v>
      </c>
      <c r="D5" s="52">
        <v>103</v>
      </c>
      <c r="E5" s="52" t="s">
        <v>82</v>
      </c>
      <c r="F5" s="51" t="s">
        <v>82</v>
      </c>
      <c r="G5" s="51" t="s">
        <v>106</v>
      </c>
      <c r="H5" s="51" t="s">
        <v>107</v>
      </c>
      <c r="I5" s="51" t="s">
        <v>10</v>
      </c>
      <c r="J5" s="51" t="s">
        <v>85</v>
      </c>
      <c r="K5" s="51" t="s">
        <v>108</v>
      </c>
      <c r="L5" s="51" t="s">
        <v>82</v>
      </c>
      <c r="M5" s="51" t="s">
        <v>82</v>
      </c>
      <c r="N5" s="51" t="s">
        <v>82</v>
      </c>
      <c r="O5" s="51" t="s">
        <v>82</v>
      </c>
      <c r="P5" s="51" t="s">
        <v>82</v>
      </c>
      <c r="Q5" s="51" t="s">
        <v>82</v>
      </c>
      <c r="R5" s="52" t="s">
        <v>82</v>
      </c>
      <c r="S5" s="52" t="s">
        <v>82</v>
      </c>
      <c r="T5" s="52" t="s">
        <v>109</v>
      </c>
      <c r="U5" s="52" t="s">
        <v>110</v>
      </c>
      <c r="V5" s="52" t="s">
        <v>111</v>
      </c>
      <c r="W5" s="52" t="s">
        <v>112</v>
      </c>
      <c r="X5" s="52" t="s">
        <v>91</v>
      </c>
      <c r="Y5" s="52" t="s">
        <v>92</v>
      </c>
      <c r="Z5" s="52" t="s">
        <v>91</v>
      </c>
      <c r="AA5" s="52" t="s">
        <v>92</v>
      </c>
      <c r="AB5" s="52" t="s">
        <v>91</v>
      </c>
      <c r="AC5" s="52" t="s">
        <v>92</v>
      </c>
      <c r="AD5" s="51" t="s">
        <v>93</v>
      </c>
    </row>
    <row r="6" spans="1:30" x14ac:dyDescent="0.25">
      <c r="A6" s="51" t="s">
        <v>79</v>
      </c>
      <c r="B6" s="51" t="s">
        <v>80</v>
      </c>
      <c r="C6" s="51" t="s">
        <v>81</v>
      </c>
      <c r="D6" s="52">
        <v>103</v>
      </c>
      <c r="E6" s="52" t="s">
        <v>82</v>
      </c>
      <c r="F6" s="51" t="s">
        <v>82</v>
      </c>
      <c r="G6" s="51" t="s">
        <v>106</v>
      </c>
      <c r="H6" s="51" t="s">
        <v>107</v>
      </c>
      <c r="I6" s="51" t="s">
        <v>10</v>
      </c>
      <c r="J6" s="51" t="s">
        <v>85</v>
      </c>
      <c r="K6" s="51" t="s">
        <v>108</v>
      </c>
      <c r="L6" s="51" t="s">
        <v>94</v>
      </c>
      <c r="M6" s="51" t="s">
        <v>95</v>
      </c>
      <c r="N6" s="51" t="s">
        <v>96</v>
      </c>
      <c r="O6" s="51" t="s">
        <v>44</v>
      </c>
      <c r="P6" s="51" t="s">
        <v>97</v>
      </c>
      <c r="Q6" s="51" t="s">
        <v>113</v>
      </c>
      <c r="R6" s="52" t="s">
        <v>99</v>
      </c>
      <c r="S6" s="52" t="s">
        <v>114</v>
      </c>
      <c r="T6" s="52" t="s">
        <v>82</v>
      </c>
      <c r="U6" s="52" t="s">
        <v>82</v>
      </c>
      <c r="V6" s="52" t="s">
        <v>82</v>
      </c>
      <c r="W6" s="52" t="s">
        <v>82</v>
      </c>
      <c r="X6" s="52" t="s">
        <v>82</v>
      </c>
      <c r="Y6" s="52" t="s">
        <v>82</v>
      </c>
      <c r="Z6" s="52" t="s">
        <v>82</v>
      </c>
      <c r="AA6" s="52" t="s">
        <v>82</v>
      </c>
      <c r="AB6" s="52" t="s">
        <v>82</v>
      </c>
      <c r="AC6" s="52" t="s">
        <v>82</v>
      </c>
      <c r="AD6" s="51" t="s">
        <v>93</v>
      </c>
    </row>
    <row r="7" spans="1:30" x14ac:dyDescent="0.25">
      <c r="A7" s="51" t="s">
        <v>79</v>
      </c>
      <c r="B7" s="51" t="s">
        <v>80</v>
      </c>
      <c r="C7" s="51" t="s">
        <v>81</v>
      </c>
      <c r="D7" s="52">
        <v>103</v>
      </c>
      <c r="E7" s="52" t="s">
        <v>82</v>
      </c>
      <c r="F7" s="51" t="s">
        <v>82</v>
      </c>
      <c r="G7" s="51" t="s">
        <v>106</v>
      </c>
      <c r="H7" s="51" t="s">
        <v>107</v>
      </c>
      <c r="I7" s="51" t="s">
        <v>10</v>
      </c>
      <c r="J7" s="51" t="s">
        <v>85</v>
      </c>
      <c r="K7" s="51" t="s">
        <v>108</v>
      </c>
      <c r="L7" s="51" t="s">
        <v>94</v>
      </c>
      <c r="M7" s="51" t="s">
        <v>101</v>
      </c>
      <c r="N7" s="51" t="s">
        <v>102</v>
      </c>
      <c r="O7" s="51" t="s">
        <v>44</v>
      </c>
      <c r="P7" s="51" t="s">
        <v>85</v>
      </c>
      <c r="Q7" s="51" t="s">
        <v>115</v>
      </c>
      <c r="R7" s="52" t="s">
        <v>104</v>
      </c>
      <c r="S7" s="52" t="s">
        <v>116</v>
      </c>
      <c r="T7" s="52" t="s">
        <v>82</v>
      </c>
      <c r="U7" s="52" t="s">
        <v>82</v>
      </c>
      <c r="V7" s="52" t="s">
        <v>82</v>
      </c>
      <c r="W7" s="52" t="s">
        <v>82</v>
      </c>
      <c r="X7" s="52" t="s">
        <v>82</v>
      </c>
      <c r="Y7" s="52" t="s">
        <v>82</v>
      </c>
      <c r="Z7" s="52" t="s">
        <v>82</v>
      </c>
      <c r="AA7" s="52" t="s">
        <v>82</v>
      </c>
      <c r="AB7" s="52" t="s">
        <v>82</v>
      </c>
      <c r="AC7" s="52" t="s">
        <v>82</v>
      </c>
      <c r="AD7" s="51" t="s">
        <v>93</v>
      </c>
    </row>
    <row r="8" spans="1:30" x14ac:dyDescent="0.25">
      <c r="A8" s="51" t="s">
        <v>79</v>
      </c>
      <c r="B8" s="51" t="s">
        <v>80</v>
      </c>
      <c r="C8" s="51" t="s">
        <v>81</v>
      </c>
      <c r="D8" s="52">
        <v>103</v>
      </c>
      <c r="E8" s="52" t="s">
        <v>82</v>
      </c>
      <c r="F8" s="51" t="s">
        <v>82</v>
      </c>
      <c r="G8" s="51" t="s">
        <v>117</v>
      </c>
      <c r="H8" s="51" t="s">
        <v>118</v>
      </c>
      <c r="I8" s="51" t="s">
        <v>10</v>
      </c>
      <c r="J8" s="51" t="s">
        <v>85</v>
      </c>
      <c r="K8" s="51" t="s">
        <v>119</v>
      </c>
      <c r="L8" s="51" t="s">
        <v>82</v>
      </c>
      <c r="M8" s="51" t="s">
        <v>82</v>
      </c>
      <c r="N8" s="51" t="s">
        <v>82</v>
      </c>
      <c r="O8" s="51" t="s">
        <v>82</v>
      </c>
      <c r="P8" s="51" t="s">
        <v>82</v>
      </c>
      <c r="Q8" s="51" t="s">
        <v>82</v>
      </c>
      <c r="R8" s="52" t="s">
        <v>82</v>
      </c>
      <c r="S8" s="52" t="s">
        <v>82</v>
      </c>
      <c r="T8" s="52" t="s">
        <v>120</v>
      </c>
      <c r="U8" s="52" t="s">
        <v>121</v>
      </c>
      <c r="V8" s="52" t="s">
        <v>122</v>
      </c>
      <c r="W8" s="52" t="s">
        <v>123</v>
      </c>
      <c r="X8" s="52" t="s">
        <v>91</v>
      </c>
      <c r="Y8" s="52" t="s">
        <v>92</v>
      </c>
      <c r="Z8" s="52" t="s">
        <v>91</v>
      </c>
      <c r="AA8" s="52" t="s">
        <v>92</v>
      </c>
      <c r="AB8" s="52" t="s">
        <v>91</v>
      </c>
      <c r="AC8" s="52" t="s">
        <v>92</v>
      </c>
      <c r="AD8" s="51" t="s">
        <v>93</v>
      </c>
    </row>
    <row r="9" spans="1:30" x14ac:dyDescent="0.25">
      <c r="A9" s="51" t="s">
        <v>79</v>
      </c>
      <c r="B9" s="51" t="s">
        <v>80</v>
      </c>
      <c r="C9" s="51" t="s">
        <v>81</v>
      </c>
      <c r="D9" s="52">
        <v>103</v>
      </c>
      <c r="E9" s="52" t="s">
        <v>82</v>
      </c>
      <c r="F9" s="51" t="s">
        <v>82</v>
      </c>
      <c r="G9" s="51" t="s">
        <v>117</v>
      </c>
      <c r="H9" s="51" t="s">
        <v>118</v>
      </c>
      <c r="I9" s="51" t="s">
        <v>10</v>
      </c>
      <c r="J9" s="51" t="s">
        <v>85</v>
      </c>
      <c r="K9" s="51" t="s">
        <v>119</v>
      </c>
      <c r="L9" s="51" t="s">
        <v>94</v>
      </c>
      <c r="M9" s="51" t="s">
        <v>95</v>
      </c>
      <c r="N9" s="51" t="s">
        <v>96</v>
      </c>
      <c r="O9" s="51" t="s">
        <v>44</v>
      </c>
      <c r="P9" s="51" t="s">
        <v>97</v>
      </c>
      <c r="Q9" s="51" t="s">
        <v>124</v>
      </c>
      <c r="R9" s="52" t="s">
        <v>99</v>
      </c>
      <c r="S9" s="52" t="s">
        <v>125</v>
      </c>
      <c r="T9" s="52" t="s">
        <v>82</v>
      </c>
      <c r="U9" s="52" t="s">
        <v>82</v>
      </c>
      <c r="V9" s="52" t="s">
        <v>82</v>
      </c>
      <c r="W9" s="52" t="s">
        <v>82</v>
      </c>
      <c r="X9" s="52" t="s">
        <v>82</v>
      </c>
      <c r="Y9" s="52" t="s">
        <v>82</v>
      </c>
      <c r="Z9" s="52" t="s">
        <v>82</v>
      </c>
      <c r="AA9" s="52" t="s">
        <v>82</v>
      </c>
      <c r="AB9" s="52" t="s">
        <v>82</v>
      </c>
      <c r="AC9" s="52" t="s">
        <v>82</v>
      </c>
      <c r="AD9" s="51" t="s">
        <v>93</v>
      </c>
    </row>
    <row r="10" spans="1:30" x14ac:dyDescent="0.25">
      <c r="A10" s="51" t="s">
        <v>79</v>
      </c>
      <c r="B10" s="51" t="s">
        <v>80</v>
      </c>
      <c r="C10" s="51" t="s">
        <v>81</v>
      </c>
      <c r="D10" s="52">
        <v>103</v>
      </c>
      <c r="E10" s="52" t="s">
        <v>82</v>
      </c>
      <c r="F10" s="51" t="s">
        <v>82</v>
      </c>
      <c r="G10" s="51" t="s">
        <v>117</v>
      </c>
      <c r="H10" s="51" t="s">
        <v>118</v>
      </c>
      <c r="I10" s="51" t="s">
        <v>10</v>
      </c>
      <c r="J10" s="51" t="s">
        <v>85</v>
      </c>
      <c r="K10" s="51" t="s">
        <v>119</v>
      </c>
      <c r="L10" s="51" t="s">
        <v>94</v>
      </c>
      <c r="M10" s="51" t="s">
        <v>101</v>
      </c>
      <c r="N10" s="51" t="s">
        <v>102</v>
      </c>
      <c r="O10" s="51" t="s">
        <v>44</v>
      </c>
      <c r="P10" s="51" t="s">
        <v>85</v>
      </c>
      <c r="Q10" s="51" t="s">
        <v>126</v>
      </c>
      <c r="R10" s="52" t="s">
        <v>104</v>
      </c>
      <c r="S10" s="52" t="s">
        <v>127</v>
      </c>
      <c r="T10" s="52" t="s">
        <v>82</v>
      </c>
      <c r="U10" s="52" t="s">
        <v>82</v>
      </c>
      <c r="V10" s="52" t="s">
        <v>82</v>
      </c>
      <c r="W10" s="52" t="s">
        <v>82</v>
      </c>
      <c r="X10" s="52" t="s">
        <v>82</v>
      </c>
      <c r="Y10" s="52" t="s">
        <v>82</v>
      </c>
      <c r="Z10" s="52" t="s">
        <v>82</v>
      </c>
      <c r="AA10" s="52" t="s">
        <v>82</v>
      </c>
      <c r="AB10" s="52" t="s">
        <v>82</v>
      </c>
      <c r="AC10" s="52" t="s">
        <v>82</v>
      </c>
      <c r="AD10" s="51" t="s">
        <v>93</v>
      </c>
    </row>
    <row r="11" spans="1:30" x14ac:dyDescent="0.25">
      <c r="A11" s="51" t="s">
        <v>128</v>
      </c>
      <c r="B11" s="51" t="s">
        <v>129</v>
      </c>
      <c r="C11" s="51" t="s">
        <v>130</v>
      </c>
      <c r="D11" s="52">
        <v>14</v>
      </c>
      <c r="E11" s="52" t="s">
        <v>82</v>
      </c>
      <c r="F11" s="51" t="s">
        <v>82</v>
      </c>
      <c r="G11" s="51" t="s">
        <v>131</v>
      </c>
      <c r="H11" s="51" t="s">
        <v>132</v>
      </c>
      <c r="I11" s="51" t="s">
        <v>10</v>
      </c>
      <c r="J11" s="51" t="s">
        <v>85</v>
      </c>
      <c r="K11" s="51" t="s">
        <v>133</v>
      </c>
      <c r="L11" s="51" t="s">
        <v>82</v>
      </c>
      <c r="M11" s="51" t="s">
        <v>82</v>
      </c>
      <c r="N11" s="51" t="s">
        <v>82</v>
      </c>
      <c r="O11" s="51" t="s">
        <v>82</v>
      </c>
      <c r="P11" s="51" t="s">
        <v>82</v>
      </c>
      <c r="Q11" s="51" t="s">
        <v>82</v>
      </c>
      <c r="R11" s="52" t="s">
        <v>82</v>
      </c>
      <c r="S11" s="52" t="s">
        <v>82</v>
      </c>
      <c r="T11" s="52" t="s">
        <v>134</v>
      </c>
      <c r="U11" s="52" t="s">
        <v>135</v>
      </c>
      <c r="V11" s="52" t="s">
        <v>136</v>
      </c>
      <c r="W11" s="52" t="s">
        <v>137</v>
      </c>
      <c r="X11" s="52" t="s">
        <v>91</v>
      </c>
      <c r="Y11" s="52" t="s">
        <v>92</v>
      </c>
      <c r="Z11" s="52" t="s">
        <v>91</v>
      </c>
      <c r="AA11" s="52" t="s">
        <v>92</v>
      </c>
      <c r="AB11" s="52" t="s">
        <v>91</v>
      </c>
      <c r="AC11" s="52" t="s">
        <v>92</v>
      </c>
      <c r="AD11" s="51" t="s">
        <v>93</v>
      </c>
    </row>
    <row r="12" spans="1:30" x14ac:dyDescent="0.25">
      <c r="A12" s="51" t="s">
        <v>128</v>
      </c>
      <c r="B12" s="51" t="s">
        <v>129</v>
      </c>
      <c r="C12" s="51" t="s">
        <v>130</v>
      </c>
      <c r="D12" s="52">
        <v>14</v>
      </c>
      <c r="E12" s="52" t="s">
        <v>82</v>
      </c>
      <c r="F12" s="51" t="s">
        <v>82</v>
      </c>
      <c r="G12" s="51" t="s">
        <v>131</v>
      </c>
      <c r="H12" s="51" t="s">
        <v>132</v>
      </c>
      <c r="I12" s="51" t="s">
        <v>10</v>
      </c>
      <c r="J12" s="51" t="s">
        <v>85</v>
      </c>
      <c r="K12" s="51" t="s">
        <v>133</v>
      </c>
      <c r="L12" s="51" t="s">
        <v>94</v>
      </c>
      <c r="M12" s="51" t="s">
        <v>138</v>
      </c>
      <c r="N12" s="51" t="s">
        <v>139</v>
      </c>
      <c r="O12" s="51" t="s">
        <v>44</v>
      </c>
      <c r="P12" s="51" t="s">
        <v>85</v>
      </c>
      <c r="Q12" s="51">
        <v>3.3700000000000001E-2</v>
      </c>
      <c r="R12" s="52" t="s">
        <v>141</v>
      </c>
      <c r="S12" s="52" t="s">
        <v>142</v>
      </c>
      <c r="T12" s="52" t="s">
        <v>82</v>
      </c>
      <c r="U12" s="52" t="s">
        <v>82</v>
      </c>
      <c r="V12" s="52" t="s">
        <v>82</v>
      </c>
      <c r="W12" s="52" t="s">
        <v>82</v>
      </c>
      <c r="X12" s="52" t="s">
        <v>82</v>
      </c>
      <c r="Y12" s="52" t="s">
        <v>82</v>
      </c>
      <c r="Z12" s="52" t="s">
        <v>82</v>
      </c>
      <c r="AA12" s="52" t="s">
        <v>82</v>
      </c>
      <c r="AB12" s="52" t="s">
        <v>82</v>
      </c>
      <c r="AC12" s="52" t="s">
        <v>82</v>
      </c>
      <c r="AD12" s="51" t="s">
        <v>93</v>
      </c>
    </row>
    <row r="13" spans="1:30" x14ac:dyDescent="0.25">
      <c r="A13" s="51" t="s">
        <v>128</v>
      </c>
      <c r="B13" s="51" t="s">
        <v>129</v>
      </c>
      <c r="C13" s="51" t="s">
        <v>130</v>
      </c>
      <c r="D13" s="52">
        <v>14</v>
      </c>
      <c r="E13" s="52" t="s">
        <v>82</v>
      </c>
      <c r="F13" s="51" t="s">
        <v>82</v>
      </c>
      <c r="G13" s="51" t="s">
        <v>131</v>
      </c>
      <c r="H13" s="51" t="s">
        <v>132</v>
      </c>
      <c r="I13" s="51" t="s">
        <v>10</v>
      </c>
      <c r="J13" s="51" t="s">
        <v>85</v>
      </c>
      <c r="K13" s="51" t="s">
        <v>133</v>
      </c>
      <c r="L13" s="51" t="s">
        <v>94</v>
      </c>
      <c r="M13" s="51" t="s">
        <v>95</v>
      </c>
      <c r="N13" s="51" t="s">
        <v>96</v>
      </c>
      <c r="O13" s="51" t="s">
        <v>44</v>
      </c>
      <c r="P13" s="51" t="s">
        <v>97</v>
      </c>
      <c r="Q13" s="51">
        <v>9.5200000000000007E-2</v>
      </c>
      <c r="R13" s="52" t="s">
        <v>99</v>
      </c>
      <c r="S13" s="52" t="s">
        <v>144</v>
      </c>
      <c r="T13" s="52" t="s">
        <v>82</v>
      </c>
      <c r="U13" s="52" t="s">
        <v>82</v>
      </c>
      <c r="V13" s="52" t="s">
        <v>82</v>
      </c>
      <c r="W13" s="52" t="s">
        <v>82</v>
      </c>
      <c r="X13" s="52" t="s">
        <v>82</v>
      </c>
      <c r="Y13" s="52" t="s">
        <v>82</v>
      </c>
      <c r="Z13" s="52" t="s">
        <v>82</v>
      </c>
      <c r="AA13" s="52" t="s">
        <v>82</v>
      </c>
      <c r="AB13" s="52" t="s">
        <v>82</v>
      </c>
      <c r="AC13" s="52" t="s">
        <v>82</v>
      </c>
      <c r="AD13" s="51" t="s">
        <v>93</v>
      </c>
    </row>
    <row r="14" spans="1:30" x14ac:dyDescent="0.25">
      <c r="A14" s="51" t="s">
        <v>128</v>
      </c>
      <c r="B14" s="51" t="s">
        <v>129</v>
      </c>
      <c r="C14" s="51" t="s">
        <v>130</v>
      </c>
      <c r="D14" s="52">
        <v>14</v>
      </c>
      <c r="E14" s="52" t="s">
        <v>82</v>
      </c>
      <c r="F14" s="51" t="s">
        <v>82</v>
      </c>
      <c r="G14" s="51" t="s">
        <v>145</v>
      </c>
      <c r="H14" s="51" t="s">
        <v>146</v>
      </c>
      <c r="I14" s="51" t="s">
        <v>10</v>
      </c>
      <c r="J14" s="51" t="s">
        <v>85</v>
      </c>
      <c r="K14" s="51" t="s">
        <v>147</v>
      </c>
      <c r="L14" s="51" t="s">
        <v>82</v>
      </c>
      <c r="M14" s="51" t="s">
        <v>82</v>
      </c>
      <c r="N14" s="51" t="s">
        <v>82</v>
      </c>
      <c r="O14" s="51" t="s">
        <v>82</v>
      </c>
      <c r="P14" s="51" t="s">
        <v>82</v>
      </c>
      <c r="Q14" s="51" t="s">
        <v>82</v>
      </c>
      <c r="R14" s="52" t="s">
        <v>82</v>
      </c>
      <c r="S14" s="52" t="s">
        <v>82</v>
      </c>
      <c r="T14" s="52" t="s">
        <v>148</v>
      </c>
      <c r="U14" s="52" t="s">
        <v>149</v>
      </c>
      <c r="V14" s="52" t="s">
        <v>150</v>
      </c>
      <c r="W14" s="52" t="s">
        <v>151</v>
      </c>
      <c r="X14" s="52" t="s">
        <v>91</v>
      </c>
      <c r="Y14" s="52" t="s">
        <v>92</v>
      </c>
      <c r="Z14" s="52" t="s">
        <v>91</v>
      </c>
      <c r="AA14" s="52" t="s">
        <v>92</v>
      </c>
      <c r="AB14" s="52" t="s">
        <v>91</v>
      </c>
      <c r="AC14" s="52" t="s">
        <v>92</v>
      </c>
      <c r="AD14" s="51" t="s">
        <v>93</v>
      </c>
    </row>
    <row r="15" spans="1:30" x14ac:dyDescent="0.25">
      <c r="A15" s="51" t="s">
        <v>128</v>
      </c>
      <c r="B15" s="51" t="s">
        <v>129</v>
      </c>
      <c r="C15" s="51" t="s">
        <v>130</v>
      </c>
      <c r="D15" s="52">
        <v>14</v>
      </c>
      <c r="E15" s="52" t="s">
        <v>82</v>
      </c>
      <c r="F15" s="51" t="s">
        <v>82</v>
      </c>
      <c r="G15" s="51" t="s">
        <v>145</v>
      </c>
      <c r="H15" s="51" t="s">
        <v>146</v>
      </c>
      <c r="I15" s="51" t="s">
        <v>10</v>
      </c>
      <c r="J15" s="51" t="s">
        <v>85</v>
      </c>
      <c r="K15" s="51" t="s">
        <v>147</v>
      </c>
      <c r="L15" s="51" t="s">
        <v>94</v>
      </c>
      <c r="M15" s="51" t="s">
        <v>138</v>
      </c>
      <c r="N15" s="51" t="s">
        <v>139</v>
      </c>
      <c r="O15" s="51" t="s">
        <v>44</v>
      </c>
      <c r="P15" s="51" t="s">
        <v>85</v>
      </c>
      <c r="Q15" s="51" t="s">
        <v>152</v>
      </c>
      <c r="R15" s="52" t="s">
        <v>141</v>
      </c>
      <c r="S15" s="52" t="s">
        <v>153</v>
      </c>
      <c r="T15" s="52" t="s">
        <v>82</v>
      </c>
      <c r="U15" s="52" t="s">
        <v>82</v>
      </c>
      <c r="V15" s="52" t="s">
        <v>82</v>
      </c>
      <c r="W15" s="52" t="s">
        <v>82</v>
      </c>
      <c r="X15" s="52" t="s">
        <v>82</v>
      </c>
      <c r="Y15" s="52" t="s">
        <v>82</v>
      </c>
      <c r="Z15" s="52" t="s">
        <v>82</v>
      </c>
      <c r="AA15" s="52" t="s">
        <v>82</v>
      </c>
      <c r="AB15" s="52" t="s">
        <v>82</v>
      </c>
      <c r="AC15" s="52" t="s">
        <v>82</v>
      </c>
      <c r="AD15" s="51" t="s">
        <v>93</v>
      </c>
    </row>
    <row r="16" spans="1:30" x14ac:dyDescent="0.25">
      <c r="A16" s="51" t="s">
        <v>128</v>
      </c>
      <c r="B16" s="51" t="s">
        <v>129</v>
      </c>
      <c r="C16" s="51" t="s">
        <v>130</v>
      </c>
      <c r="D16" s="52">
        <v>14</v>
      </c>
      <c r="E16" s="52" t="s">
        <v>82</v>
      </c>
      <c r="F16" s="51" t="s">
        <v>82</v>
      </c>
      <c r="G16" s="51" t="s">
        <v>145</v>
      </c>
      <c r="H16" s="51" t="s">
        <v>146</v>
      </c>
      <c r="I16" s="51" t="s">
        <v>10</v>
      </c>
      <c r="J16" s="51" t="s">
        <v>85</v>
      </c>
      <c r="K16" s="51" t="s">
        <v>147</v>
      </c>
      <c r="L16" s="51" t="s">
        <v>94</v>
      </c>
      <c r="M16" s="51" t="s">
        <v>95</v>
      </c>
      <c r="N16" s="51" t="s">
        <v>96</v>
      </c>
      <c r="O16" s="51" t="s">
        <v>44</v>
      </c>
      <c r="P16" s="51" t="s">
        <v>97</v>
      </c>
      <c r="Q16" s="51" t="s">
        <v>154</v>
      </c>
      <c r="R16" s="52" t="s">
        <v>99</v>
      </c>
      <c r="S16" s="52" t="s">
        <v>155</v>
      </c>
      <c r="T16" s="52" t="s">
        <v>82</v>
      </c>
      <c r="U16" s="52" t="s">
        <v>82</v>
      </c>
      <c r="V16" s="52" t="s">
        <v>82</v>
      </c>
      <c r="W16" s="52" t="s">
        <v>82</v>
      </c>
      <c r="X16" s="52" t="s">
        <v>82</v>
      </c>
      <c r="Y16" s="52" t="s">
        <v>82</v>
      </c>
      <c r="Z16" s="52" t="s">
        <v>82</v>
      </c>
      <c r="AA16" s="52" t="s">
        <v>82</v>
      </c>
      <c r="AB16" s="52" t="s">
        <v>82</v>
      </c>
      <c r="AC16" s="52" t="s">
        <v>82</v>
      </c>
      <c r="AD16" s="51" t="s">
        <v>93</v>
      </c>
    </row>
    <row r="17" spans="1:30" x14ac:dyDescent="0.25">
      <c r="A17" s="51" t="s">
        <v>128</v>
      </c>
      <c r="B17" s="51" t="s">
        <v>129</v>
      </c>
      <c r="C17" s="51" t="s">
        <v>130</v>
      </c>
      <c r="D17" s="52">
        <v>14</v>
      </c>
      <c r="E17" s="52" t="s">
        <v>82</v>
      </c>
      <c r="F17" s="51" t="s">
        <v>82</v>
      </c>
      <c r="G17" s="51" t="s">
        <v>156</v>
      </c>
      <c r="H17" s="51" t="s">
        <v>157</v>
      </c>
      <c r="I17" s="51" t="s">
        <v>10</v>
      </c>
      <c r="J17" s="51" t="s">
        <v>97</v>
      </c>
      <c r="K17" s="51" t="s">
        <v>158</v>
      </c>
      <c r="L17" s="51" t="s">
        <v>82</v>
      </c>
      <c r="M17" s="51" t="s">
        <v>82</v>
      </c>
      <c r="N17" s="51" t="s">
        <v>82</v>
      </c>
      <c r="O17" s="51" t="s">
        <v>82</v>
      </c>
      <c r="P17" s="51" t="s">
        <v>82</v>
      </c>
      <c r="Q17" s="51" t="s">
        <v>82</v>
      </c>
      <c r="R17" s="52" t="s">
        <v>82</v>
      </c>
      <c r="S17" s="52" t="s">
        <v>82</v>
      </c>
      <c r="T17" s="52" t="s">
        <v>159</v>
      </c>
      <c r="U17" s="52" t="s">
        <v>160</v>
      </c>
      <c r="V17" s="52" t="s">
        <v>161</v>
      </c>
      <c r="W17" s="52" t="s">
        <v>162</v>
      </c>
      <c r="X17" s="52" t="s">
        <v>91</v>
      </c>
      <c r="Y17" s="52" t="s">
        <v>92</v>
      </c>
      <c r="Z17" s="52" t="s">
        <v>91</v>
      </c>
      <c r="AA17" s="52" t="s">
        <v>92</v>
      </c>
      <c r="AB17" s="52" t="s">
        <v>91</v>
      </c>
      <c r="AC17" s="52" t="s">
        <v>92</v>
      </c>
      <c r="AD17" s="51" t="s">
        <v>93</v>
      </c>
    </row>
    <row r="18" spans="1:30" x14ac:dyDescent="0.25">
      <c r="A18" s="51" t="s">
        <v>128</v>
      </c>
      <c r="B18" s="51" t="s">
        <v>129</v>
      </c>
      <c r="C18" s="51" t="s">
        <v>130</v>
      </c>
      <c r="D18" s="52">
        <v>14</v>
      </c>
      <c r="E18" s="52" t="s">
        <v>82</v>
      </c>
      <c r="F18" s="51" t="s">
        <v>82</v>
      </c>
      <c r="G18" s="51" t="s">
        <v>156</v>
      </c>
      <c r="H18" s="51" t="s">
        <v>157</v>
      </c>
      <c r="I18" s="51" t="s">
        <v>10</v>
      </c>
      <c r="J18" s="51" t="s">
        <v>97</v>
      </c>
      <c r="K18" s="51" t="s">
        <v>158</v>
      </c>
      <c r="L18" s="51" t="s">
        <v>94</v>
      </c>
      <c r="M18" s="51" t="s">
        <v>163</v>
      </c>
      <c r="N18" s="51" t="s">
        <v>164</v>
      </c>
      <c r="O18" s="51" t="s">
        <v>44</v>
      </c>
      <c r="P18" s="51" t="s">
        <v>97</v>
      </c>
      <c r="Q18" s="51" t="s">
        <v>165</v>
      </c>
      <c r="R18" s="52" t="s">
        <v>166</v>
      </c>
      <c r="S18" s="52" t="s">
        <v>167</v>
      </c>
      <c r="T18" s="52" t="s">
        <v>82</v>
      </c>
      <c r="U18" s="52" t="s">
        <v>82</v>
      </c>
      <c r="V18" s="52" t="s">
        <v>82</v>
      </c>
      <c r="W18" s="52" t="s">
        <v>82</v>
      </c>
      <c r="X18" s="52" t="s">
        <v>82</v>
      </c>
      <c r="Y18" s="52" t="s">
        <v>82</v>
      </c>
      <c r="Z18" s="52" t="s">
        <v>82</v>
      </c>
      <c r="AA18" s="52" t="s">
        <v>82</v>
      </c>
      <c r="AB18" s="52" t="s">
        <v>82</v>
      </c>
      <c r="AC18" s="52" t="s">
        <v>82</v>
      </c>
      <c r="AD18" s="51" t="s">
        <v>93</v>
      </c>
    </row>
    <row r="19" spans="1:30" x14ac:dyDescent="0.25">
      <c r="A19" s="51" t="s">
        <v>128</v>
      </c>
      <c r="B19" s="51" t="s">
        <v>129</v>
      </c>
      <c r="C19" s="51" t="s">
        <v>130</v>
      </c>
      <c r="D19" s="52">
        <v>14</v>
      </c>
      <c r="E19" s="52" t="s">
        <v>82</v>
      </c>
      <c r="F19" s="51" t="s">
        <v>82</v>
      </c>
      <c r="G19" s="51" t="s">
        <v>156</v>
      </c>
      <c r="H19" s="51" t="s">
        <v>157</v>
      </c>
      <c r="I19" s="51" t="s">
        <v>10</v>
      </c>
      <c r="J19" s="51" t="s">
        <v>97</v>
      </c>
      <c r="K19" s="51" t="s">
        <v>158</v>
      </c>
      <c r="L19" s="51" t="s">
        <v>94</v>
      </c>
      <c r="M19" s="51" t="s">
        <v>95</v>
      </c>
      <c r="N19" s="51" t="s">
        <v>96</v>
      </c>
      <c r="O19" s="51" t="s">
        <v>44</v>
      </c>
      <c r="P19" s="51" t="s">
        <v>97</v>
      </c>
      <c r="Q19" s="51" t="s">
        <v>168</v>
      </c>
      <c r="R19" s="52" t="s">
        <v>99</v>
      </c>
      <c r="S19" s="52" t="s">
        <v>169</v>
      </c>
      <c r="T19" s="52" t="s">
        <v>82</v>
      </c>
      <c r="U19" s="52" t="s">
        <v>82</v>
      </c>
      <c r="V19" s="52" t="s">
        <v>82</v>
      </c>
      <c r="W19" s="52" t="s">
        <v>82</v>
      </c>
      <c r="X19" s="52" t="s">
        <v>82</v>
      </c>
      <c r="Y19" s="52" t="s">
        <v>82</v>
      </c>
      <c r="Z19" s="52" t="s">
        <v>82</v>
      </c>
      <c r="AA19" s="52" t="s">
        <v>82</v>
      </c>
      <c r="AB19" s="52" t="s">
        <v>82</v>
      </c>
      <c r="AC19" s="52" t="s">
        <v>82</v>
      </c>
      <c r="AD19" s="51" t="s">
        <v>93</v>
      </c>
    </row>
    <row r="20" spans="1:30" x14ac:dyDescent="0.25">
      <c r="A20" s="51" t="s">
        <v>128</v>
      </c>
      <c r="B20" s="51" t="s">
        <v>129</v>
      </c>
      <c r="C20" s="51" t="s">
        <v>130</v>
      </c>
      <c r="D20" s="52">
        <v>14</v>
      </c>
      <c r="E20" s="52" t="s">
        <v>82</v>
      </c>
      <c r="F20" s="51" t="s">
        <v>82</v>
      </c>
      <c r="G20" s="51" t="s">
        <v>170</v>
      </c>
      <c r="H20" s="51" t="s">
        <v>171</v>
      </c>
      <c r="I20" s="51" t="s">
        <v>10</v>
      </c>
      <c r="J20" s="51" t="s">
        <v>85</v>
      </c>
      <c r="K20" s="51" t="s">
        <v>172</v>
      </c>
      <c r="L20" s="51" t="s">
        <v>82</v>
      </c>
      <c r="M20" s="51" t="s">
        <v>82</v>
      </c>
      <c r="N20" s="51" t="s">
        <v>82</v>
      </c>
      <c r="O20" s="51" t="s">
        <v>82</v>
      </c>
      <c r="P20" s="51" t="s">
        <v>82</v>
      </c>
      <c r="Q20" s="51" t="s">
        <v>82</v>
      </c>
      <c r="R20" s="52" t="s">
        <v>82</v>
      </c>
      <c r="S20" s="52" t="s">
        <v>82</v>
      </c>
      <c r="T20" s="52" t="s">
        <v>173</v>
      </c>
      <c r="U20" s="52" t="s">
        <v>174</v>
      </c>
      <c r="V20" s="52" t="s">
        <v>175</v>
      </c>
      <c r="W20" s="52" t="s">
        <v>176</v>
      </c>
      <c r="X20" s="52" t="s">
        <v>91</v>
      </c>
      <c r="Y20" s="52" t="s">
        <v>92</v>
      </c>
      <c r="Z20" s="52" t="s">
        <v>91</v>
      </c>
      <c r="AA20" s="52" t="s">
        <v>92</v>
      </c>
      <c r="AB20" s="52" t="s">
        <v>91</v>
      </c>
      <c r="AC20" s="52" t="s">
        <v>92</v>
      </c>
      <c r="AD20" s="51" t="s">
        <v>93</v>
      </c>
    </row>
    <row r="21" spans="1:30" x14ac:dyDescent="0.25">
      <c r="A21" s="51" t="s">
        <v>128</v>
      </c>
      <c r="B21" s="51" t="s">
        <v>129</v>
      </c>
      <c r="C21" s="51" t="s">
        <v>130</v>
      </c>
      <c r="D21" s="52">
        <v>14</v>
      </c>
      <c r="E21" s="52" t="s">
        <v>82</v>
      </c>
      <c r="F21" s="51" t="s">
        <v>82</v>
      </c>
      <c r="G21" s="51" t="s">
        <v>170</v>
      </c>
      <c r="H21" s="51" t="s">
        <v>171</v>
      </c>
      <c r="I21" s="51" t="s">
        <v>10</v>
      </c>
      <c r="J21" s="51" t="s">
        <v>85</v>
      </c>
      <c r="K21" s="51" t="s">
        <v>172</v>
      </c>
      <c r="L21" s="51" t="s">
        <v>94</v>
      </c>
      <c r="M21" s="51" t="s">
        <v>95</v>
      </c>
      <c r="N21" s="51" t="s">
        <v>96</v>
      </c>
      <c r="O21" s="51" t="s">
        <v>44</v>
      </c>
      <c r="P21" s="51" t="s">
        <v>97</v>
      </c>
      <c r="Q21" s="51" t="s">
        <v>177</v>
      </c>
      <c r="R21" s="52" t="s">
        <v>99</v>
      </c>
      <c r="S21" s="52" t="s">
        <v>178</v>
      </c>
      <c r="T21" s="52" t="s">
        <v>82</v>
      </c>
      <c r="U21" s="52" t="s">
        <v>82</v>
      </c>
      <c r="V21" s="52" t="s">
        <v>82</v>
      </c>
      <c r="W21" s="52" t="s">
        <v>82</v>
      </c>
      <c r="X21" s="52" t="s">
        <v>82</v>
      </c>
      <c r="Y21" s="52" t="s">
        <v>82</v>
      </c>
      <c r="Z21" s="52" t="s">
        <v>82</v>
      </c>
      <c r="AA21" s="52" t="s">
        <v>82</v>
      </c>
      <c r="AB21" s="52" t="s">
        <v>82</v>
      </c>
      <c r="AC21" s="52" t="s">
        <v>82</v>
      </c>
      <c r="AD21" s="51" t="s">
        <v>93</v>
      </c>
    </row>
    <row r="22" spans="1:30" x14ac:dyDescent="0.25">
      <c r="A22" s="51" t="s">
        <v>128</v>
      </c>
      <c r="B22" s="51" t="s">
        <v>129</v>
      </c>
      <c r="C22" s="51" t="s">
        <v>130</v>
      </c>
      <c r="D22" s="52">
        <v>14</v>
      </c>
      <c r="E22" s="52" t="s">
        <v>82</v>
      </c>
      <c r="F22" s="51" t="s">
        <v>82</v>
      </c>
      <c r="G22" s="51" t="s">
        <v>170</v>
      </c>
      <c r="H22" s="51" t="s">
        <v>171</v>
      </c>
      <c r="I22" s="51" t="s">
        <v>10</v>
      </c>
      <c r="J22" s="51" t="s">
        <v>85</v>
      </c>
      <c r="K22" s="51" t="s">
        <v>172</v>
      </c>
      <c r="L22" s="51" t="s">
        <v>94</v>
      </c>
      <c r="M22" s="51" t="s">
        <v>179</v>
      </c>
      <c r="N22" s="51" t="s">
        <v>180</v>
      </c>
      <c r="O22" s="51" t="s">
        <v>44</v>
      </c>
      <c r="P22" s="51" t="s">
        <v>85</v>
      </c>
      <c r="Q22" s="51" t="s">
        <v>181</v>
      </c>
      <c r="R22" s="52" t="s">
        <v>182</v>
      </c>
      <c r="S22" s="52" t="s">
        <v>183</v>
      </c>
      <c r="T22" s="52" t="s">
        <v>82</v>
      </c>
      <c r="U22" s="52" t="s">
        <v>82</v>
      </c>
      <c r="V22" s="52" t="s">
        <v>82</v>
      </c>
      <c r="W22" s="52" t="s">
        <v>82</v>
      </c>
      <c r="X22" s="52" t="s">
        <v>82</v>
      </c>
      <c r="Y22" s="52" t="s">
        <v>82</v>
      </c>
      <c r="Z22" s="52" t="s">
        <v>82</v>
      </c>
      <c r="AA22" s="52" t="s">
        <v>82</v>
      </c>
      <c r="AB22" s="52" t="s">
        <v>82</v>
      </c>
      <c r="AC22" s="52" t="s">
        <v>82</v>
      </c>
      <c r="AD22" s="51" t="s">
        <v>93</v>
      </c>
    </row>
    <row r="23" spans="1:30" x14ac:dyDescent="0.25">
      <c r="A23" s="51" t="s">
        <v>128</v>
      </c>
      <c r="B23" s="51" t="s">
        <v>129</v>
      </c>
      <c r="C23" s="51" t="s">
        <v>130</v>
      </c>
      <c r="D23" s="52">
        <v>14</v>
      </c>
      <c r="E23" s="52" t="s">
        <v>82</v>
      </c>
      <c r="F23" s="51" t="s">
        <v>82</v>
      </c>
      <c r="G23" s="51" t="s">
        <v>184</v>
      </c>
      <c r="H23" s="51" t="s">
        <v>185</v>
      </c>
      <c r="I23" s="51" t="s">
        <v>10</v>
      </c>
      <c r="J23" s="51" t="s">
        <v>85</v>
      </c>
      <c r="K23" s="51" t="s">
        <v>186</v>
      </c>
      <c r="L23" s="51" t="s">
        <v>82</v>
      </c>
      <c r="M23" s="51" t="s">
        <v>82</v>
      </c>
      <c r="N23" s="51" t="s">
        <v>82</v>
      </c>
      <c r="O23" s="51" t="s">
        <v>82</v>
      </c>
      <c r="P23" s="51" t="s">
        <v>82</v>
      </c>
      <c r="Q23" s="51" t="s">
        <v>82</v>
      </c>
      <c r="R23" s="52" t="s">
        <v>82</v>
      </c>
      <c r="S23" s="52" t="s">
        <v>82</v>
      </c>
      <c r="T23" s="52" t="s">
        <v>187</v>
      </c>
      <c r="U23" s="52" t="s">
        <v>188</v>
      </c>
      <c r="V23" s="52" t="s">
        <v>189</v>
      </c>
      <c r="W23" s="52" t="s">
        <v>190</v>
      </c>
      <c r="X23" s="52" t="s">
        <v>191</v>
      </c>
      <c r="Y23" s="52" t="s">
        <v>192</v>
      </c>
      <c r="Z23" s="52" t="s">
        <v>91</v>
      </c>
      <c r="AA23" s="52" t="s">
        <v>92</v>
      </c>
      <c r="AB23" s="52" t="s">
        <v>91</v>
      </c>
      <c r="AC23" s="52" t="s">
        <v>92</v>
      </c>
      <c r="AD23" s="51" t="s">
        <v>93</v>
      </c>
    </row>
    <row r="24" spans="1:30" x14ac:dyDescent="0.25">
      <c r="A24" s="51" t="s">
        <v>128</v>
      </c>
      <c r="B24" s="51" t="s">
        <v>129</v>
      </c>
      <c r="C24" s="51" t="s">
        <v>130</v>
      </c>
      <c r="D24" s="52">
        <v>14</v>
      </c>
      <c r="E24" s="52" t="s">
        <v>82</v>
      </c>
      <c r="F24" s="51" t="s">
        <v>82</v>
      </c>
      <c r="G24" s="51" t="s">
        <v>184</v>
      </c>
      <c r="H24" s="51" t="s">
        <v>185</v>
      </c>
      <c r="I24" s="51" t="s">
        <v>10</v>
      </c>
      <c r="J24" s="51" t="s">
        <v>85</v>
      </c>
      <c r="K24" s="51" t="s">
        <v>186</v>
      </c>
      <c r="L24" s="51" t="s">
        <v>94</v>
      </c>
      <c r="M24" s="51" t="s">
        <v>95</v>
      </c>
      <c r="N24" s="51" t="s">
        <v>96</v>
      </c>
      <c r="O24" s="51" t="s">
        <v>44</v>
      </c>
      <c r="P24" s="51" t="s">
        <v>97</v>
      </c>
      <c r="Q24" s="51" t="s">
        <v>193</v>
      </c>
      <c r="R24" s="52" t="s">
        <v>99</v>
      </c>
      <c r="S24" s="52" t="s">
        <v>194</v>
      </c>
      <c r="T24" s="52" t="s">
        <v>82</v>
      </c>
      <c r="U24" s="52" t="s">
        <v>82</v>
      </c>
      <c r="V24" s="52" t="s">
        <v>82</v>
      </c>
      <c r="W24" s="52" t="s">
        <v>82</v>
      </c>
      <c r="X24" s="52" t="s">
        <v>82</v>
      </c>
      <c r="Y24" s="52" t="s">
        <v>82</v>
      </c>
      <c r="Z24" s="52" t="s">
        <v>82</v>
      </c>
      <c r="AA24" s="52" t="s">
        <v>82</v>
      </c>
      <c r="AB24" s="52" t="s">
        <v>82</v>
      </c>
      <c r="AC24" s="52" t="s">
        <v>82</v>
      </c>
      <c r="AD24" s="51" t="s">
        <v>93</v>
      </c>
    </row>
    <row r="25" spans="1:30" x14ac:dyDescent="0.25">
      <c r="A25" s="51" t="s">
        <v>128</v>
      </c>
      <c r="B25" s="51" t="s">
        <v>129</v>
      </c>
      <c r="C25" s="51" t="s">
        <v>130</v>
      </c>
      <c r="D25" s="52">
        <v>14</v>
      </c>
      <c r="E25" s="52" t="s">
        <v>82</v>
      </c>
      <c r="F25" s="51" t="s">
        <v>82</v>
      </c>
      <c r="G25" s="51" t="s">
        <v>184</v>
      </c>
      <c r="H25" s="51" t="s">
        <v>185</v>
      </c>
      <c r="I25" s="51" t="s">
        <v>10</v>
      </c>
      <c r="J25" s="51" t="s">
        <v>85</v>
      </c>
      <c r="K25" s="51" t="s">
        <v>186</v>
      </c>
      <c r="L25" s="51" t="s">
        <v>94</v>
      </c>
      <c r="M25" s="51" t="s">
        <v>179</v>
      </c>
      <c r="N25" s="51" t="s">
        <v>180</v>
      </c>
      <c r="O25" s="51" t="s">
        <v>44</v>
      </c>
      <c r="P25" s="51" t="s">
        <v>85</v>
      </c>
      <c r="Q25" s="51" t="s">
        <v>195</v>
      </c>
      <c r="R25" s="52" t="s">
        <v>182</v>
      </c>
      <c r="S25" s="52" t="s">
        <v>196</v>
      </c>
      <c r="T25" s="52" t="s">
        <v>82</v>
      </c>
      <c r="U25" s="52" t="s">
        <v>82</v>
      </c>
      <c r="V25" s="52" t="s">
        <v>82</v>
      </c>
      <c r="W25" s="52" t="s">
        <v>82</v>
      </c>
      <c r="X25" s="52" t="s">
        <v>82</v>
      </c>
      <c r="Y25" s="52" t="s">
        <v>82</v>
      </c>
      <c r="Z25" s="52" t="s">
        <v>82</v>
      </c>
      <c r="AA25" s="52" t="s">
        <v>82</v>
      </c>
      <c r="AB25" s="52" t="s">
        <v>82</v>
      </c>
      <c r="AC25" s="52" t="s">
        <v>82</v>
      </c>
      <c r="AD25" s="51" t="s">
        <v>93</v>
      </c>
    </row>
    <row r="26" spans="1:30" x14ac:dyDescent="0.25">
      <c r="A26" s="51" t="s">
        <v>128</v>
      </c>
      <c r="B26" s="51" t="s">
        <v>129</v>
      </c>
      <c r="C26" s="51" t="s">
        <v>130</v>
      </c>
      <c r="D26" s="52">
        <v>14</v>
      </c>
      <c r="E26" s="52" t="s">
        <v>82</v>
      </c>
      <c r="F26" s="51" t="s">
        <v>82</v>
      </c>
      <c r="G26" s="51" t="s">
        <v>184</v>
      </c>
      <c r="H26" s="51" t="s">
        <v>185</v>
      </c>
      <c r="I26" s="51" t="s">
        <v>10</v>
      </c>
      <c r="J26" s="51" t="s">
        <v>85</v>
      </c>
      <c r="K26" s="51" t="s">
        <v>186</v>
      </c>
      <c r="L26" s="51" t="s">
        <v>94</v>
      </c>
      <c r="M26" s="51" t="s">
        <v>197</v>
      </c>
      <c r="N26" s="51" t="s">
        <v>198</v>
      </c>
      <c r="O26" s="51" t="s">
        <v>199</v>
      </c>
      <c r="P26" s="51" t="s">
        <v>85</v>
      </c>
      <c r="Q26" s="51" t="s">
        <v>200</v>
      </c>
      <c r="R26" s="52" t="s">
        <v>201</v>
      </c>
      <c r="S26" s="52" t="s">
        <v>202</v>
      </c>
      <c r="T26" s="52" t="s">
        <v>82</v>
      </c>
      <c r="U26" s="52" t="s">
        <v>82</v>
      </c>
      <c r="V26" s="52" t="s">
        <v>82</v>
      </c>
      <c r="W26" s="52" t="s">
        <v>82</v>
      </c>
      <c r="X26" s="52" t="s">
        <v>82</v>
      </c>
      <c r="Y26" s="52" t="s">
        <v>82</v>
      </c>
      <c r="Z26" s="52" t="s">
        <v>82</v>
      </c>
      <c r="AA26" s="52" t="s">
        <v>82</v>
      </c>
      <c r="AB26" s="52" t="s">
        <v>82</v>
      </c>
      <c r="AC26" s="52" t="s">
        <v>82</v>
      </c>
      <c r="AD26" s="51" t="s">
        <v>93</v>
      </c>
    </row>
    <row r="27" spans="1:30" x14ac:dyDescent="0.25">
      <c r="A27" s="51" t="s">
        <v>128</v>
      </c>
      <c r="B27" s="51" t="s">
        <v>129</v>
      </c>
      <c r="C27" s="51" t="s">
        <v>130</v>
      </c>
      <c r="D27" s="52">
        <v>14</v>
      </c>
      <c r="E27" s="52" t="s">
        <v>82</v>
      </c>
      <c r="F27" s="51" t="s">
        <v>82</v>
      </c>
      <c r="G27" s="51" t="s">
        <v>184</v>
      </c>
      <c r="H27" s="51" t="s">
        <v>185</v>
      </c>
      <c r="I27" s="51" t="s">
        <v>10</v>
      </c>
      <c r="J27" s="51" t="s">
        <v>85</v>
      </c>
      <c r="K27" s="51" t="s">
        <v>186</v>
      </c>
      <c r="L27" s="51" t="s">
        <v>94</v>
      </c>
      <c r="M27" s="51" t="s">
        <v>203</v>
      </c>
      <c r="N27" s="51" t="s">
        <v>204</v>
      </c>
      <c r="O27" s="51" t="s">
        <v>205</v>
      </c>
      <c r="P27" s="51" t="s">
        <v>85</v>
      </c>
      <c r="Q27" s="51" t="s">
        <v>206</v>
      </c>
      <c r="R27" s="52" t="s">
        <v>207</v>
      </c>
      <c r="S27" s="52" t="s">
        <v>208</v>
      </c>
      <c r="T27" s="52" t="s">
        <v>82</v>
      </c>
      <c r="U27" s="52" t="s">
        <v>82</v>
      </c>
      <c r="V27" s="52" t="s">
        <v>82</v>
      </c>
      <c r="W27" s="52" t="s">
        <v>82</v>
      </c>
      <c r="X27" s="52" t="s">
        <v>82</v>
      </c>
      <c r="Y27" s="52" t="s">
        <v>82</v>
      </c>
      <c r="Z27" s="52" t="s">
        <v>82</v>
      </c>
      <c r="AA27" s="52" t="s">
        <v>82</v>
      </c>
      <c r="AB27" s="52" t="s">
        <v>82</v>
      </c>
      <c r="AC27" s="52" t="s">
        <v>82</v>
      </c>
      <c r="AD27" s="51" t="s">
        <v>93</v>
      </c>
    </row>
    <row r="28" spans="1:30" x14ac:dyDescent="0.25">
      <c r="A28" s="51" t="s">
        <v>128</v>
      </c>
      <c r="B28" s="51" t="s">
        <v>129</v>
      </c>
      <c r="C28" s="51" t="s">
        <v>130</v>
      </c>
      <c r="D28" s="52">
        <v>14</v>
      </c>
      <c r="E28" s="52" t="s">
        <v>82</v>
      </c>
      <c r="F28" s="51" t="s">
        <v>82</v>
      </c>
      <c r="G28" s="51" t="s">
        <v>209</v>
      </c>
      <c r="H28" s="51" t="s">
        <v>210</v>
      </c>
      <c r="I28" s="51" t="s">
        <v>11</v>
      </c>
      <c r="J28" s="51" t="s">
        <v>85</v>
      </c>
      <c r="K28" s="51" t="s">
        <v>211</v>
      </c>
      <c r="L28" s="51" t="s">
        <v>82</v>
      </c>
      <c r="M28" s="51" t="s">
        <v>82</v>
      </c>
      <c r="N28" s="51" t="s">
        <v>82</v>
      </c>
      <c r="O28" s="51" t="s">
        <v>82</v>
      </c>
      <c r="P28" s="51" t="s">
        <v>82</v>
      </c>
      <c r="Q28" s="51" t="s">
        <v>82</v>
      </c>
      <c r="R28" s="52" t="s">
        <v>82</v>
      </c>
      <c r="S28" s="52" t="s">
        <v>82</v>
      </c>
      <c r="T28" s="52" t="s">
        <v>212</v>
      </c>
      <c r="U28" s="52" t="s">
        <v>213</v>
      </c>
      <c r="V28" s="52" t="s">
        <v>214</v>
      </c>
      <c r="W28" s="52" t="s">
        <v>215</v>
      </c>
      <c r="X28" s="52" t="s">
        <v>91</v>
      </c>
      <c r="Y28" s="52" t="s">
        <v>92</v>
      </c>
      <c r="Z28" s="52" t="s">
        <v>91</v>
      </c>
      <c r="AA28" s="52" t="s">
        <v>92</v>
      </c>
      <c r="AB28" s="52" t="s">
        <v>91</v>
      </c>
      <c r="AC28" s="52" t="s">
        <v>92</v>
      </c>
      <c r="AD28" s="51" t="s">
        <v>93</v>
      </c>
    </row>
    <row r="29" spans="1:30" x14ac:dyDescent="0.25">
      <c r="A29" s="51" t="s">
        <v>128</v>
      </c>
      <c r="B29" s="51" t="s">
        <v>129</v>
      </c>
      <c r="C29" s="51" t="s">
        <v>130</v>
      </c>
      <c r="D29" s="52">
        <v>14</v>
      </c>
      <c r="E29" s="52" t="s">
        <v>82</v>
      </c>
      <c r="F29" s="51" t="s">
        <v>82</v>
      </c>
      <c r="G29" s="51" t="s">
        <v>209</v>
      </c>
      <c r="H29" s="51" t="s">
        <v>210</v>
      </c>
      <c r="I29" s="51" t="s">
        <v>11</v>
      </c>
      <c r="J29" s="51" t="s">
        <v>85</v>
      </c>
      <c r="K29" s="51" t="s">
        <v>211</v>
      </c>
      <c r="L29" s="51" t="s">
        <v>94</v>
      </c>
      <c r="M29" s="51" t="s">
        <v>95</v>
      </c>
      <c r="N29" s="51" t="s">
        <v>96</v>
      </c>
      <c r="O29" s="51" t="s">
        <v>44</v>
      </c>
      <c r="P29" s="51" t="s">
        <v>97</v>
      </c>
      <c r="Q29" s="51" t="s">
        <v>216</v>
      </c>
      <c r="R29" s="52" t="s">
        <v>99</v>
      </c>
      <c r="S29" s="52">
        <v>78.62</v>
      </c>
      <c r="T29" s="52" t="s">
        <v>82</v>
      </c>
      <c r="U29" s="52" t="s">
        <v>82</v>
      </c>
      <c r="V29" s="52" t="s">
        <v>82</v>
      </c>
      <c r="W29" s="52" t="s">
        <v>82</v>
      </c>
      <c r="X29" s="52" t="s">
        <v>82</v>
      </c>
      <c r="Y29" s="52" t="s">
        <v>82</v>
      </c>
      <c r="Z29" s="52" t="s">
        <v>82</v>
      </c>
      <c r="AA29" s="52" t="s">
        <v>82</v>
      </c>
      <c r="AB29" s="52" t="s">
        <v>82</v>
      </c>
      <c r="AC29" s="52" t="s">
        <v>82</v>
      </c>
      <c r="AD29" s="51" t="s">
        <v>93</v>
      </c>
    </row>
    <row r="30" spans="1:30" x14ac:dyDescent="0.25">
      <c r="A30" s="51" t="s">
        <v>128</v>
      </c>
      <c r="B30" s="51" t="s">
        <v>129</v>
      </c>
      <c r="C30" s="51" t="s">
        <v>130</v>
      </c>
      <c r="D30" s="52">
        <v>14</v>
      </c>
      <c r="E30" s="52" t="s">
        <v>82</v>
      </c>
      <c r="F30" s="51" t="s">
        <v>82</v>
      </c>
      <c r="G30" s="51" t="s">
        <v>209</v>
      </c>
      <c r="H30" s="51" t="s">
        <v>210</v>
      </c>
      <c r="I30" s="51" t="s">
        <v>11</v>
      </c>
      <c r="J30" s="51" t="s">
        <v>85</v>
      </c>
      <c r="K30" s="51" t="s">
        <v>211</v>
      </c>
      <c r="L30" s="51" t="s">
        <v>94</v>
      </c>
      <c r="M30" s="51" t="s">
        <v>179</v>
      </c>
      <c r="N30" s="51" t="s">
        <v>180</v>
      </c>
      <c r="O30" s="51" t="s">
        <v>44</v>
      </c>
      <c r="P30" s="51" t="s">
        <v>85</v>
      </c>
      <c r="Q30" s="51" t="s">
        <v>217</v>
      </c>
      <c r="R30" s="52" t="s">
        <v>182</v>
      </c>
      <c r="S30" s="52">
        <v>31.83</v>
      </c>
      <c r="T30" s="52" t="s">
        <v>82</v>
      </c>
      <c r="U30" s="52" t="s">
        <v>82</v>
      </c>
      <c r="V30" s="52" t="s">
        <v>82</v>
      </c>
      <c r="W30" s="52" t="s">
        <v>82</v>
      </c>
      <c r="X30" s="52" t="s">
        <v>82</v>
      </c>
      <c r="Y30" s="52" t="s">
        <v>82</v>
      </c>
      <c r="Z30" s="52" t="s">
        <v>82</v>
      </c>
      <c r="AA30" s="52" t="s">
        <v>82</v>
      </c>
      <c r="AB30" s="52" t="s">
        <v>82</v>
      </c>
      <c r="AC30" s="52" t="s">
        <v>82</v>
      </c>
      <c r="AD30" s="51" t="s">
        <v>93</v>
      </c>
    </row>
    <row r="31" spans="1:30" x14ac:dyDescent="0.25">
      <c r="A31" s="51" t="s">
        <v>128</v>
      </c>
      <c r="B31" s="51" t="s">
        <v>129</v>
      </c>
      <c r="C31" s="51" t="s">
        <v>130</v>
      </c>
      <c r="D31" s="52">
        <v>14</v>
      </c>
      <c r="E31" s="52" t="s">
        <v>82</v>
      </c>
      <c r="F31" s="51" t="s">
        <v>82</v>
      </c>
      <c r="G31" s="51" t="s">
        <v>218</v>
      </c>
      <c r="H31" s="51" t="s">
        <v>219</v>
      </c>
      <c r="I31" s="51" t="s">
        <v>11</v>
      </c>
      <c r="J31" s="51" t="s">
        <v>85</v>
      </c>
      <c r="K31" s="51" t="s">
        <v>220</v>
      </c>
      <c r="L31" s="51" t="s">
        <v>82</v>
      </c>
      <c r="M31" s="51" t="s">
        <v>82</v>
      </c>
      <c r="N31" s="51" t="s">
        <v>82</v>
      </c>
      <c r="O31" s="51" t="s">
        <v>82</v>
      </c>
      <c r="P31" s="51" t="s">
        <v>82</v>
      </c>
      <c r="Q31" s="51" t="s">
        <v>82</v>
      </c>
      <c r="R31" s="52" t="s">
        <v>82</v>
      </c>
      <c r="S31" s="52" t="s">
        <v>82</v>
      </c>
      <c r="T31" s="52" t="s">
        <v>221</v>
      </c>
      <c r="U31" s="52" t="s">
        <v>222</v>
      </c>
      <c r="V31" s="52" t="s">
        <v>223</v>
      </c>
      <c r="W31" s="52" t="s">
        <v>224</v>
      </c>
      <c r="X31" s="52" t="s">
        <v>91</v>
      </c>
      <c r="Y31" s="52" t="s">
        <v>92</v>
      </c>
      <c r="Z31" s="52" t="s">
        <v>91</v>
      </c>
      <c r="AA31" s="52" t="s">
        <v>92</v>
      </c>
      <c r="AB31" s="52" t="s">
        <v>91</v>
      </c>
      <c r="AC31" s="52" t="s">
        <v>92</v>
      </c>
      <c r="AD31" s="51" t="s">
        <v>93</v>
      </c>
    </row>
    <row r="32" spans="1:30" x14ac:dyDescent="0.25">
      <c r="A32" s="51" t="s">
        <v>128</v>
      </c>
      <c r="B32" s="51" t="s">
        <v>129</v>
      </c>
      <c r="C32" s="51" t="s">
        <v>130</v>
      </c>
      <c r="D32" s="52">
        <v>14</v>
      </c>
      <c r="E32" s="52" t="s">
        <v>82</v>
      </c>
      <c r="F32" s="51" t="s">
        <v>82</v>
      </c>
      <c r="G32" s="51" t="s">
        <v>218</v>
      </c>
      <c r="H32" s="51" t="s">
        <v>219</v>
      </c>
      <c r="I32" s="51" t="s">
        <v>11</v>
      </c>
      <c r="J32" s="51" t="s">
        <v>85</v>
      </c>
      <c r="K32" s="51" t="s">
        <v>220</v>
      </c>
      <c r="L32" s="51" t="s">
        <v>94</v>
      </c>
      <c r="M32" s="51" t="s">
        <v>95</v>
      </c>
      <c r="N32" s="51" t="s">
        <v>96</v>
      </c>
      <c r="O32" s="51" t="s">
        <v>44</v>
      </c>
      <c r="P32" s="51" t="s">
        <v>97</v>
      </c>
      <c r="Q32" s="51" t="s">
        <v>225</v>
      </c>
      <c r="R32" s="52" t="s">
        <v>99</v>
      </c>
      <c r="S32" s="52" t="s">
        <v>226</v>
      </c>
      <c r="T32" s="52" t="s">
        <v>82</v>
      </c>
      <c r="U32" s="52" t="s">
        <v>82</v>
      </c>
      <c r="V32" s="52" t="s">
        <v>82</v>
      </c>
      <c r="W32" s="52" t="s">
        <v>82</v>
      </c>
      <c r="X32" s="52" t="s">
        <v>82</v>
      </c>
      <c r="Y32" s="52" t="s">
        <v>82</v>
      </c>
      <c r="Z32" s="52" t="s">
        <v>82</v>
      </c>
      <c r="AA32" s="52" t="s">
        <v>82</v>
      </c>
      <c r="AB32" s="52" t="s">
        <v>82</v>
      </c>
      <c r="AC32" s="52" t="s">
        <v>82</v>
      </c>
      <c r="AD32" s="51" t="s">
        <v>93</v>
      </c>
    </row>
    <row r="33" spans="1:30" x14ac:dyDescent="0.25">
      <c r="A33" s="51" t="s">
        <v>128</v>
      </c>
      <c r="B33" s="51" t="s">
        <v>129</v>
      </c>
      <c r="C33" s="51" t="s">
        <v>130</v>
      </c>
      <c r="D33" s="52">
        <v>14</v>
      </c>
      <c r="E33" s="52" t="s">
        <v>82</v>
      </c>
      <c r="F33" s="51" t="s">
        <v>82</v>
      </c>
      <c r="G33" s="51" t="s">
        <v>218</v>
      </c>
      <c r="H33" s="51" t="s">
        <v>219</v>
      </c>
      <c r="I33" s="51" t="s">
        <v>11</v>
      </c>
      <c r="J33" s="51" t="s">
        <v>85</v>
      </c>
      <c r="K33" s="51" t="s">
        <v>220</v>
      </c>
      <c r="L33" s="51" t="s">
        <v>94</v>
      </c>
      <c r="M33" s="51" t="s">
        <v>179</v>
      </c>
      <c r="N33" s="51" t="s">
        <v>180</v>
      </c>
      <c r="O33" s="51" t="s">
        <v>44</v>
      </c>
      <c r="P33" s="51" t="s">
        <v>85</v>
      </c>
      <c r="Q33" s="51" t="s">
        <v>227</v>
      </c>
      <c r="R33" s="52" t="s">
        <v>182</v>
      </c>
      <c r="S33" s="52" t="s">
        <v>228</v>
      </c>
      <c r="T33" s="52" t="s">
        <v>82</v>
      </c>
      <c r="U33" s="52" t="s">
        <v>82</v>
      </c>
      <c r="V33" s="52" t="s">
        <v>82</v>
      </c>
      <c r="W33" s="52" t="s">
        <v>82</v>
      </c>
      <c r="X33" s="52" t="s">
        <v>82</v>
      </c>
      <c r="Y33" s="52" t="s">
        <v>82</v>
      </c>
      <c r="Z33" s="52" t="s">
        <v>82</v>
      </c>
      <c r="AA33" s="52" t="s">
        <v>82</v>
      </c>
      <c r="AB33" s="52" t="s">
        <v>82</v>
      </c>
      <c r="AC33" s="52" t="s">
        <v>82</v>
      </c>
      <c r="AD33" s="51" t="s">
        <v>93</v>
      </c>
    </row>
    <row r="34" spans="1:30" x14ac:dyDescent="0.25">
      <c r="A34" s="51" t="s">
        <v>128</v>
      </c>
      <c r="B34" s="51" t="s">
        <v>129</v>
      </c>
      <c r="C34" s="51" t="s">
        <v>130</v>
      </c>
      <c r="D34" s="52">
        <v>14</v>
      </c>
      <c r="E34" s="52" t="s">
        <v>82</v>
      </c>
      <c r="F34" s="51" t="s">
        <v>82</v>
      </c>
      <c r="G34" s="51" t="s">
        <v>229</v>
      </c>
      <c r="H34" s="51" t="s">
        <v>230</v>
      </c>
      <c r="I34" s="51" t="s">
        <v>11</v>
      </c>
      <c r="J34" s="51" t="s">
        <v>85</v>
      </c>
      <c r="K34" s="51" t="s">
        <v>231</v>
      </c>
      <c r="L34" s="51" t="s">
        <v>82</v>
      </c>
      <c r="M34" s="51" t="s">
        <v>82</v>
      </c>
      <c r="N34" s="51" t="s">
        <v>82</v>
      </c>
      <c r="O34" s="51" t="s">
        <v>82</v>
      </c>
      <c r="P34" s="51" t="s">
        <v>82</v>
      </c>
      <c r="Q34" s="51" t="s">
        <v>82</v>
      </c>
      <c r="R34" s="52" t="s">
        <v>82</v>
      </c>
      <c r="S34" s="52" t="s">
        <v>82</v>
      </c>
      <c r="T34" s="52" t="s">
        <v>232</v>
      </c>
      <c r="U34" s="52" t="s">
        <v>233</v>
      </c>
      <c r="V34" s="52" t="s">
        <v>234</v>
      </c>
      <c r="W34" s="52" t="s">
        <v>235</v>
      </c>
      <c r="X34" s="52" t="s">
        <v>236</v>
      </c>
      <c r="Y34" s="52" t="s">
        <v>237</v>
      </c>
      <c r="Z34" s="52" t="s">
        <v>91</v>
      </c>
      <c r="AA34" s="52" t="s">
        <v>92</v>
      </c>
      <c r="AB34" s="52" t="s">
        <v>238</v>
      </c>
      <c r="AC34" s="52" t="s">
        <v>239</v>
      </c>
      <c r="AD34" s="51" t="s">
        <v>93</v>
      </c>
    </row>
    <row r="35" spans="1:30" x14ac:dyDescent="0.25">
      <c r="A35" s="51" t="s">
        <v>128</v>
      </c>
      <c r="B35" s="51" t="s">
        <v>129</v>
      </c>
      <c r="C35" s="51" t="s">
        <v>130</v>
      </c>
      <c r="D35" s="52">
        <v>14</v>
      </c>
      <c r="E35" s="52" t="s">
        <v>82</v>
      </c>
      <c r="F35" s="51" t="s">
        <v>82</v>
      </c>
      <c r="G35" s="51" t="s">
        <v>229</v>
      </c>
      <c r="H35" s="51" t="s">
        <v>230</v>
      </c>
      <c r="I35" s="51" t="s">
        <v>11</v>
      </c>
      <c r="J35" s="51" t="s">
        <v>85</v>
      </c>
      <c r="K35" s="51" t="s">
        <v>231</v>
      </c>
      <c r="L35" s="51" t="s">
        <v>94</v>
      </c>
      <c r="M35" s="51" t="s">
        <v>95</v>
      </c>
      <c r="N35" s="51" t="s">
        <v>96</v>
      </c>
      <c r="O35" s="51" t="s">
        <v>44</v>
      </c>
      <c r="P35" s="51" t="s">
        <v>97</v>
      </c>
      <c r="Q35" s="51" t="s">
        <v>240</v>
      </c>
      <c r="R35" s="52" t="s">
        <v>99</v>
      </c>
      <c r="S35" s="52">
        <v>25.72</v>
      </c>
      <c r="T35" s="52" t="s">
        <v>82</v>
      </c>
      <c r="U35" s="52" t="s">
        <v>82</v>
      </c>
      <c r="V35" s="52" t="s">
        <v>82</v>
      </c>
      <c r="W35" s="52" t="s">
        <v>82</v>
      </c>
      <c r="X35" s="52" t="s">
        <v>82</v>
      </c>
      <c r="Y35" s="52" t="s">
        <v>82</v>
      </c>
      <c r="Z35" s="52" t="s">
        <v>82</v>
      </c>
      <c r="AA35" s="52" t="s">
        <v>82</v>
      </c>
      <c r="AB35" s="52" t="s">
        <v>82</v>
      </c>
      <c r="AC35" s="52" t="s">
        <v>82</v>
      </c>
      <c r="AD35" s="51" t="s">
        <v>93</v>
      </c>
    </row>
    <row r="36" spans="1:30" x14ac:dyDescent="0.25">
      <c r="A36" s="51" t="s">
        <v>128</v>
      </c>
      <c r="B36" s="51" t="s">
        <v>129</v>
      </c>
      <c r="C36" s="51" t="s">
        <v>130</v>
      </c>
      <c r="D36" s="52">
        <v>14</v>
      </c>
      <c r="E36" s="52" t="s">
        <v>82</v>
      </c>
      <c r="F36" s="51" t="s">
        <v>82</v>
      </c>
      <c r="G36" s="51" t="s">
        <v>229</v>
      </c>
      <c r="H36" s="51" t="s">
        <v>230</v>
      </c>
      <c r="I36" s="51" t="s">
        <v>11</v>
      </c>
      <c r="J36" s="51" t="s">
        <v>85</v>
      </c>
      <c r="K36" s="51" t="s">
        <v>231</v>
      </c>
      <c r="L36" s="51" t="s">
        <v>94</v>
      </c>
      <c r="M36" s="51" t="s">
        <v>179</v>
      </c>
      <c r="N36" s="51" t="s">
        <v>180</v>
      </c>
      <c r="O36" s="51" t="s">
        <v>44</v>
      </c>
      <c r="P36" s="51" t="s">
        <v>85</v>
      </c>
      <c r="Q36" s="51" t="s">
        <v>241</v>
      </c>
      <c r="R36" s="52" t="s">
        <v>182</v>
      </c>
      <c r="S36" s="52">
        <v>10.41</v>
      </c>
      <c r="T36" s="52" t="s">
        <v>82</v>
      </c>
      <c r="U36" s="52" t="s">
        <v>82</v>
      </c>
      <c r="V36" s="52" t="s">
        <v>82</v>
      </c>
      <c r="W36" s="52" t="s">
        <v>82</v>
      </c>
      <c r="X36" s="52" t="s">
        <v>82</v>
      </c>
      <c r="Y36" s="52" t="s">
        <v>82</v>
      </c>
      <c r="Z36" s="52" t="s">
        <v>82</v>
      </c>
      <c r="AA36" s="52" t="s">
        <v>82</v>
      </c>
      <c r="AB36" s="52" t="s">
        <v>82</v>
      </c>
      <c r="AC36" s="52" t="s">
        <v>82</v>
      </c>
      <c r="AD36" s="51" t="s">
        <v>93</v>
      </c>
    </row>
    <row r="37" spans="1:30" x14ac:dyDescent="0.25">
      <c r="A37" s="51" t="s">
        <v>128</v>
      </c>
      <c r="B37" s="51" t="s">
        <v>129</v>
      </c>
      <c r="C37" s="51" t="s">
        <v>130</v>
      </c>
      <c r="D37" s="52">
        <v>14</v>
      </c>
      <c r="E37" s="52" t="s">
        <v>82</v>
      </c>
      <c r="F37" s="51" t="s">
        <v>82</v>
      </c>
      <c r="G37" s="51" t="s">
        <v>229</v>
      </c>
      <c r="H37" s="51" t="s">
        <v>230</v>
      </c>
      <c r="I37" s="51" t="s">
        <v>11</v>
      </c>
      <c r="J37" s="51" t="s">
        <v>85</v>
      </c>
      <c r="K37" s="51" t="s">
        <v>231</v>
      </c>
      <c r="L37" s="51" t="s">
        <v>94</v>
      </c>
      <c r="M37" s="51" t="s">
        <v>197</v>
      </c>
      <c r="N37" s="51" t="s">
        <v>198</v>
      </c>
      <c r="O37" s="51" t="s">
        <v>199</v>
      </c>
      <c r="P37" s="51" t="s">
        <v>85</v>
      </c>
      <c r="Q37" s="51" t="s">
        <v>242</v>
      </c>
      <c r="R37" s="52" t="s">
        <v>201</v>
      </c>
      <c r="S37" s="52">
        <v>30.13</v>
      </c>
      <c r="T37" s="52" t="s">
        <v>82</v>
      </c>
      <c r="U37" s="52" t="s">
        <v>82</v>
      </c>
      <c r="V37" s="52" t="s">
        <v>82</v>
      </c>
      <c r="W37" s="52" t="s">
        <v>82</v>
      </c>
      <c r="X37" s="52" t="s">
        <v>82</v>
      </c>
      <c r="Y37" s="52" t="s">
        <v>82</v>
      </c>
      <c r="Z37" s="52" t="s">
        <v>82</v>
      </c>
      <c r="AA37" s="52" t="s">
        <v>82</v>
      </c>
      <c r="AB37" s="52" t="s">
        <v>82</v>
      </c>
      <c r="AC37" s="52" t="s">
        <v>82</v>
      </c>
      <c r="AD37" s="51" t="s">
        <v>93</v>
      </c>
    </row>
    <row r="38" spans="1:30" x14ac:dyDescent="0.25">
      <c r="A38" s="51" t="s">
        <v>128</v>
      </c>
      <c r="B38" s="51" t="s">
        <v>129</v>
      </c>
      <c r="C38" s="51" t="s">
        <v>130</v>
      </c>
      <c r="D38" s="52">
        <v>14</v>
      </c>
      <c r="E38" s="52" t="s">
        <v>82</v>
      </c>
      <c r="F38" s="51" t="s">
        <v>82</v>
      </c>
      <c r="G38" s="51" t="s">
        <v>229</v>
      </c>
      <c r="H38" s="51" t="s">
        <v>230</v>
      </c>
      <c r="I38" s="51" t="s">
        <v>11</v>
      </c>
      <c r="J38" s="51" t="s">
        <v>85</v>
      </c>
      <c r="K38" s="51" t="s">
        <v>231</v>
      </c>
      <c r="L38" s="51" t="s">
        <v>94</v>
      </c>
      <c r="M38" s="51" t="s">
        <v>203</v>
      </c>
      <c r="N38" s="51" t="s">
        <v>204</v>
      </c>
      <c r="O38" s="51" t="s">
        <v>205</v>
      </c>
      <c r="P38" s="51" t="s">
        <v>85</v>
      </c>
      <c r="Q38" s="51" t="s">
        <v>244</v>
      </c>
      <c r="R38" s="52" t="s">
        <v>207</v>
      </c>
      <c r="S38" s="52">
        <v>85.55</v>
      </c>
      <c r="T38" s="52" t="s">
        <v>82</v>
      </c>
      <c r="U38" s="52" t="s">
        <v>82</v>
      </c>
      <c r="V38" s="52" t="s">
        <v>82</v>
      </c>
      <c r="W38" s="52" t="s">
        <v>82</v>
      </c>
      <c r="X38" s="52" t="s">
        <v>82</v>
      </c>
      <c r="Y38" s="52" t="s">
        <v>82</v>
      </c>
      <c r="Z38" s="52" t="s">
        <v>82</v>
      </c>
      <c r="AA38" s="52" t="s">
        <v>82</v>
      </c>
      <c r="AB38" s="52" t="s">
        <v>82</v>
      </c>
      <c r="AC38" s="52" t="s">
        <v>82</v>
      </c>
      <c r="AD38" s="51" t="s">
        <v>93</v>
      </c>
    </row>
    <row r="39" spans="1:30" x14ac:dyDescent="0.25">
      <c r="A39" s="51" t="s">
        <v>128</v>
      </c>
      <c r="B39" s="51" t="s">
        <v>129</v>
      </c>
      <c r="C39" s="51" t="s">
        <v>130</v>
      </c>
      <c r="D39" s="52">
        <v>14</v>
      </c>
      <c r="E39" s="52" t="s">
        <v>82</v>
      </c>
      <c r="F39" s="51" t="s">
        <v>82</v>
      </c>
      <c r="G39" s="51" t="s">
        <v>246</v>
      </c>
      <c r="H39" s="51" t="s">
        <v>247</v>
      </c>
      <c r="I39" s="51" t="s">
        <v>11</v>
      </c>
      <c r="J39" s="51" t="s">
        <v>85</v>
      </c>
      <c r="K39" s="51" t="s">
        <v>248</v>
      </c>
      <c r="L39" s="51" t="s">
        <v>82</v>
      </c>
      <c r="M39" s="51" t="s">
        <v>82</v>
      </c>
      <c r="N39" s="51" t="s">
        <v>82</v>
      </c>
      <c r="O39" s="51" t="s">
        <v>82</v>
      </c>
      <c r="P39" s="51" t="s">
        <v>82</v>
      </c>
      <c r="Q39" s="51" t="s">
        <v>82</v>
      </c>
      <c r="R39" s="52" t="s">
        <v>82</v>
      </c>
      <c r="S39" s="52" t="s">
        <v>82</v>
      </c>
      <c r="T39" s="52" t="s">
        <v>249</v>
      </c>
      <c r="U39" s="52" t="s">
        <v>250</v>
      </c>
      <c r="V39" s="52" t="s">
        <v>251</v>
      </c>
      <c r="W39" s="52" t="s">
        <v>252</v>
      </c>
      <c r="X39" s="52" t="s">
        <v>253</v>
      </c>
      <c r="Y39" s="52" t="s">
        <v>254</v>
      </c>
      <c r="Z39" s="52" t="s">
        <v>91</v>
      </c>
      <c r="AA39" s="52" t="s">
        <v>92</v>
      </c>
      <c r="AB39" s="52" t="s">
        <v>238</v>
      </c>
      <c r="AC39" s="52" t="s">
        <v>255</v>
      </c>
      <c r="AD39" s="51" t="s">
        <v>93</v>
      </c>
    </row>
    <row r="40" spans="1:30" x14ac:dyDescent="0.25">
      <c r="A40" s="51" t="s">
        <v>128</v>
      </c>
      <c r="B40" s="51" t="s">
        <v>129</v>
      </c>
      <c r="C40" s="51" t="s">
        <v>130</v>
      </c>
      <c r="D40" s="52">
        <v>14</v>
      </c>
      <c r="E40" s="52" t="s">
        <v>82</v>
      </c>
      <c r="F40" s="51" t="s">
        <v>82</v>
      </c>
      <c r="G40" s="51" t="s">
        <v>246</v>
      </c>
      <c r="H40" s="51" t="s">
        <v>247</v>
      </c>
      <c r="I40" s="51" t="s">
        <v>11</v>
      </c>
      <c r="J40" s="51" t="s">
        <v>85</v>
      </c>
      <c r="K40" s="51" t="s">
        <v>248</v>
      </c>
      <c r="L40" s="51" t="s">
        <v>94</v>
      </c>
      <c r="M40" s="51" t="s">
        <v>95</v>
      </c>
      <c r="N40" s="51" t="s">
        <v>96</v>
      </c>
      <c r="O40" s="51" t="s">
        <v>44</v>
      </c>
      <c r="P40" s="51" t="s">
        <v>97</v>
      </c>
      <c r="Q40" s="51" t="s">
        <v>256</v>
      </c>
      <c r="R40" s="52" t="s">
        <v>99</v>
      </c>
      <c r="S40" s="52" t="s">
        <v>257</v>
      </c>
      <c r="T40" s="52" t="s">
        <v>82</v>
      </c>
      <c r="U40" s="52" t="s">
        <v>82</v>
      </c>
      <c r="V40" s="52" t="s">
        <v>82</v>
      </c>
      <c r="W40" s="52" t="s">
        <v>82</v>
      </c>
      <c r="X40" s="52" t="s">
        <v>82</v>
      </c>
      <c r="Y40" s="52" t="s">
        <v>82</v>
      </c>
      <c r="Z40" s="52" t="s">
        <v>82</v>
      </c>
      <c r="AA40" s="52" t="s">
        <v>82</v>
      </c>
      <c r="AB40" s="52" t="s">
        <v>82</v>
      </c>
      <c r="AC40" s="52" t="s">
        <v>82</v>
      </c>
      <c r="AD40" s="51" t="s">
        <v>93</v>
      </c>
    </row>
    <row r="41" spans="1:30" x14ac:dyDescent="0.25">
      <c r="A41" s="51" t="s">
        <v>128</v>
      </c>
      <c r="B41" s="51" t="s">
        <v>129</v>
      </c>
      <c r="C41" s="51" t="s">
        <v>130</v>
      </c>
      <c r="D41" s="52">
        <v>14</v>
      </c>
      <c r="E41" s="52" t="s">
        <v>82</v>
      </c>
      <c r="F41" s="51" t="s">
        <v>82</v>
      </c>
      <c r="G41" s="51" t="s">
        <v>246</v>
      </c>
      <c r="H41" s="51" t="s">
        <v>247</v>
      </c>
      <c r="I41" s="51" t="s">
        <v>11</v>
      </c>
      <c r="J41" s="51" t="s">
        <v>85</v>
      </c>
      <c r="K41" s="51" t="s">
        <v>248</v>
      </c>
      <c r="L41" s="51" t="s">
        <v>94</v>
      </c>
      <c r="M41" s="51" t="s">
        <v>179</v>
      </c>
      <c r="N41" s="51" t="s">
        <v>180</v>
      </c>
      <c r="O41" s="51" t="s">
        <v>44</v>
      </c>
      <c r="P41" s="51" t="s">
        <v>85</v>
      </c>
      <c r="Q41" s="51" t="s">
        <v>258</v>
      </c>
      <c r="R41" s="52" t="s">
        <v>182</v>
      </c>
      <c r="S41" s="52" t="s">
        <v>259</v>
      </c>
      <c r="T41" s="52" t="s">
        <v>82</v>
      </c>
      <c r="U41" s="52" t="s">
        <v>82</v>
      </c>
      <c r="V41" s="52" t="s">
        <v>82</v>
      </c>
      <c r="W41" s="52" t="s">
        <v>82</v>
      </c>
      <c r="X41" s="52" t="s">
        <v>82</v>
      </c>
      <c r="Y41" s="52" t="s">
        <v>82</v>
      </c>
      <c r="Z41" s="52" t="s">
        <v>82</v>
      </c>
      <c r="AA41" s="52" t="s">
        <v>82</v>
      </c>
      <c r="AB41" s="52" t="s">
        <v>82</v>
      </c>
      <c r="AC41" s="52" t="s">
        <v>82</v>
      </c>
      <c r="AD41" s="51" t="s">
        <v>93</v>
      </c>
    </row>
    <row r="42" spans="1:30" x14ac:dyDescent="0.25">
      <c r="A42" s="51" t="s">
        <v>128</v>
      </c>
      <c r="B42" s="51" t="s">
        <v>129</v>
      </c>
      <c r="C42" s="51" t="s">
        <v>130</v>
      </c>
      <c r="D42" s="52">
        <v>14</v>
      </c>
      <c r="E42" s="52" t="s">
        <v>82</v>
      </c>
      <c r="F42" s="51" t="s">
        <v>82</v>
      </c>
      <c r="G42" s="51" t="s">
        <v>246</v>
      </c>
      <c r="H42" s="51" t="s">
        <v>247</v>
      </c>
      <c r="I42" s="51" t="s">
        <v>11</v>
      </c>
      <c r="J42" s="51" t="s">
        <v>85</v>
      </c>
      <c r="K42" s="51" t="s">
        <v>248</v>
      </c>
      <c r="L42" s="51" t="s">
        <v>94</v>
      </c>
      <c r="M42" s="51" t="s">
        <v>197</v>
      </c>
      <c r="N42" s="51" t="s">
        <v>198</v>
      </c>
      <c r="O42" s="51" t="s">
        <v>199</v>
      </c>
      <c r="P42" s="51" t="s">
        <v>85</v>
      </c>
      <c r="Q42" s="51" t="s">
        <v>242</v>
      </c>
      <c r="R42" s="52" t="s">
        <v>201</v>
      </c>
      <c r="S42" s="52" t="s">
        <v>243</v>
      </c>
      <c r="T42" s="52" t="s">
        <v>82</v>
      </c>
      <c r="U42" s="52" t="s">
        <v>82</v>
      </c>
      <c r="V42" s="52" t="s">
        <v>82</v>
      </c>
      <c r="W42" s="52" t="s">
        <v>82</v>
      </c>
      <c r="X42" s="52" t="s">
        <v>82</v>
      </c>
      <c r="Y42" s="52" t="s">
        <v>82</v>
      </c>
      <c r="Z42" s="52" t="s">
        <v>82</v>
      </c>
      <c r="AA42" s="52" t="s">
        <v>82</v>
      </c>
      <c r="AB42" s="52" t="s">
        <v>82</v>
      </c>
      <c r="AC42" s="52" t="s">
        <v>82</v>
      </c>
      <c r="AD42" s="51" t="s">
        <v>93</v>
      </c>
    </row>
    <row r="43" spans="1:30" x14ac:dyDescent="0.25">
      <c r="A43" s="51" t="s">
        <v>128</v>
      </c>
      <c r="B43" s="51" t="s">
        <v>129</v>
      </c>
      <c r="C43" s="51" t="s">
        <v>130</v>
      </c>
      <c r="D43" s="52">
        <v>14</v>
      </c>
      <c r="E43" s="52" t="s">
        <v>82</v>
      </c>
      <c r="F43" s="51" t="s">
        <v>82</v>
      </c>
      <c r="G43" s="51" t="s">
        <v>246</v>
      </c>
      <c r="H43" s="51" t="s">
        <v>247</v>
      </c>
      <c r="I43" s="51" t="s">
        <v>11</v>
      </c>
      <c r="J43" s="51" t="s">
        <v>85</v>
      </c>
      <c r="K43" s="51" t="s">
        <v>248</v>
      </c>
      <c r="L43" s="51" t="s">
        <v>94</v>
      </c>
      <c r="M43" s="51" t="s">
        <v>203</v>
      </c>
      <c r="N43" s="51" t="s">
        <v>204</v>
      </c>
      <c r="O43" s="51" t="s">
        <v>205</v>
      </c>
      <c r="P43" s="51" t="s">
        <v>85</v>
      </c>
      <c r="Q43" s="51" t="s">
        <v>244</v>
      </c>
      <c r="R43" s="52" t="s">
        <v>207</v>
      </c>
      <c r="S43" s="52" t="s">
        <v>245</v>
      </c>
      <c r="T43" s="52" t="s">
        <v>82</v>
      </c>
      <c r="U43" s="52" t="s">
        <v>82</v>
      </c>
      <c r="V43" s="52" t="s">
        <v>82</v>
      </c>
      <c r="W43" s="52" t="s">
        <v>82</v>
      </c>
      <c r="X43" s="52" t="s">
        <v>82</v>
      </c>
      <c r="Y43" s="52" t="s">
        <v>82</v>
      </c>
      <c r="Z43" s="52" t="s">
        <v>82</v>
      </c>
      <c r="AA43" s="52" t="s">
        <v>82</v>
      </c>
      <c r="AB43" s="52" t="s">
        <v>82</v>
      </c>
      <c r="AC43" s="52" t="s">
        <v>82</v>
      </c>
      <c r="AD43" s="51" t="s">
        <v>93</v>
      </c>
    </row>
    <row r="44" spans="1:30" x14ac:dyDescent="0.25">
      <c r="A44" s="51" t="s">
        <v>128</v>
      </c>
      <c r="B44" s="51" t="s">
        <v>129</v>
      </c>
      <c r="C44" s="51" t="s">
        <v>130</v>
      </c>
      <c r="D44" s="52">
        <v>14</v>
      </c>
      <c r="E44" s="52" t="s">
        <v>82</v>
      </c>
      <c r="F44" s="51" t="s">
        <v>82</v>
      </c>
      <c r="G44" s="51" t="s">
        <v>260</v>
      </c>
      <c r="H44" s="51" t="s">
        <v>261</v>
      </c>
      <c r="I44" s="51" t="s">
        <v>11</v>
      </c>
      <c r="J44" s="51" t="s">
        <v>85</v>
      </c>
      <c r="K44" s="51" t="s">
        <v>262</v>
      </c>
      <c r="L44" s="51" t="s">
        <v>82</v>
      </c>
      <c r="M44" s="51" t="s">
        <v>82</v>
      </c>
      <c r="N44" s="51" t="s">
        <v>82</v>
      </c>
      <c r="O44" s="51" t="s">
        <v>82</v>
      </c>
      <c r="P44" s="51" t="s">
        <v>82</v>
      </c>
      <c r="Q44" s="51" t="s">
        <v>82</v>
      </c>
      <c r="R44" s="52" t="s">
        <v>82</v>
      </c>
      <c r="S44" s="52" t="s">
        <v>82</v>
      </c>
      <c r="T44" s="52" t="s">
        <v>263</v>
      </c>
      <c r="U44" s="52" t="s">
        <v>264</v>
      </c>
      <c r="V44" s="52" t="s">
        <v>265</v>
      </c>
      <c r="W44" s="52" t="s">
        <v>266</v>
      </c>
      <c r="X44" s="52" t="s">
        <v>267</v>
      </c>
      <c r="Y44" s="52" t="s">
        <v>268</v>
      </c>
      <c r="Z44" s="52" t="s">
        <v>91</v>
      </c>
      <c r="AA44" s="52" t="s">
        <v>92</v>
      </c>
      <c r="AB44" s="52" t="s">
        <v>91</v>
      </c>
      <c r="AC44" s="52" t="s">
        <v>92</v>
      </c>
      <c r="AD44" s="51" t="s">
        <v>93</v>
      </c>
    </row>
    <row r="45" spans="1:30" x14ac:dyDescent="0.25">
      <c r="A45" s="51" t="s">
        <v>128</v>
      </c>
      <c r="B45" s="51" t="s">
        <v>129</v>
      </c>
      <c r="C45" s="51" t="s">
        <v>130</v>
      </c>
      <c r="D45" s="52">
        <v>14</v>
      </c>
      <c r="E45" s="52" t="s">
        <v>82</v>
      </c>
      <c r="F45" s="51" t="s">
        <v>82</v>
      </c>
      <c r="G45" s="51" t="s">
        <v>260</v>
      </c>
      <c r="H45" s="51" t="s">
        <v>261</v>
      </c>
      <c r="I45" s="51" t="s">
        <v>11</v>
      </c>
      <c r="J45" s="51" t="s">
        <v>85</v>
      </c>
      <c r="K45" s="51" t="s">
        <v>262</v>
      </c>
      <c r="L45" s="51" t="s">
        <v>94</v>
      </c>
      <c r="M45" s="51" t="s">
        <v>95</v>
      </c>
      <c r="N45" s="51" t="s">
        <v>96</v>
      </c>
      <c r="O45" s="51" t="s">
        <v>44</v>
      </c>
      <c r="P45" s="51" t="s">
        <v>97</v>
      </c>
      <c r="Q45" s="51" t="s">
        <v>269</v>
      </c>
      <c r="R45" s="52" t="s">
        <v>99</v>
      </c>
      <c r="S45" s="52" t="s">
        <v>270</v>
      </c>
      <c r="T45" s="52" t="s">
        <v>82</v>
      </c>
      <c r="U45" s="52" t="s">
        <v>82</v>
      </c>
      <c r="V45" s="52" t="s">
        <v>82</v>
      </c>
      <c r="W45" s="52" t="s">
        <v>82</v>
      </c>
      <c r="X45" s="52" t="s">
        <v>82</v>
      </c>
      <c r="Y45" s="52" t="s">
        <v>82</v>
      </c>
      <c r="Z45" s="52" t="s">
        <v>82</v>
      </c>
      <c r="AA45" s="52" t="s">
        <v>82</v>
      </c>
      <c r="AB45" s="52" t="s">
        <v>82</v>
      </c>
      <c r="AC45" s="52" t="s">
        <v>82</v>
      </c>
      <c r="AD45" s="51" t="s">
        <v>93</v>
      </c>
    </row>
    <row r="46" spans="1:30" x14ac:dyDescent="0.25">
      <c r="A46" s="51" t="s">
        <v>128</v>
      </c>
      <c r="B46" s="51" t="s">
        <v>129</v>
      </c>
      <c r="C46" s="51" t="s">
        <v>130</v>
      </c>
      <c r="D46" s="52">
        <v>14</v>
      </c>
      <c r="E46" s="52" t="s">
        <v>82</v>
      </c>
      <c r="F46" s="51" t="s">
        <v>82</v>
      </c>
      <c r="G46" s="51" t="s">
        <v>260</v>
      </c>
      <c r="H46" s="51" t="s">
        <v>261</v>
      </c>
      <c r="I46" s="51" t="s">
        <v>11</v>
      </c>
      <c r="J46" s="51" t="s">
        <v>85</v>
      </c>
      <c r="K46" s="51" t="s">
        <v>262</v>
      </c>
      <c r="L46" s="51" t="s">
        <v>94</v>
      </c>
      <c r="M46" s="51" t="s">
        <v>179</v>
      </c>
      <c r="N46" s="51" t="s">
        <v>180</v>
      </c>
      <c r="O46" s="51" t="s">
        <v>44</v>
      </c>
      <c r="P46" s="51" t="s">
        <v>85</v>
      </c>
      <c r="Q46" s="51" t="s">
        <v>271</v>
      </c>
      <c r="R46" s="52" t="s">
        <v>182</v>
      </c>
      <c r="S46" s="52" t="s">
        <v>272</v>
      </c>
      <c r="T46" s="52" t="s">
        <v>82</v>
      </c>
      <c r="U46" s="52" t="s">
        <v>82</v>
      </c>
      <c r="V46" s="52" t="s">
        <v>82</v>
      </c>
      <c r="W46" s="52" t="s">
        <v>82</v>
      </c>
      <c r="X46" s="52" t="s">
        <v>82</v>
      </c>
      <c r="Y46" s="52" t="s">
        <v>82</v>
      </c>
      <c r="Z46" s="52" t="s">
        <v>82</v>
      </c>
      <c r="AA46" s="52" t="s">
        <v>82</v>
      </c>
      <c r="AB46" s="52" t="s">
        <v>82</v>
      </c>
      <c r="AC46" s="52" t="s">
        <v>82</v>
      </c>
      <c r="AD46" s="51" t="s">
        <v>93</v>
      </c>
    </row>
    <row r="47" spans="1:30" x14ac:dyDescent="0.25">
      <c r="A47" s="51" t="s">
        <v>128</v>
      </c>
      <c r="B47" s="51" t="s">
        <v>129</v>
      </c>
      <c r="C47" s="51" t="s">
        <v>130</v>
      </c>
      <c r="D47" s="52">
        <v>14</v>
      </c>
      <c r="E47" s="52" t="s">
        <v>82</v>
      </c>
      <c r="F47" s="51" t="s">
        <v>82</v>
      </c>
      <c r="G47" s="51" t="s">
        <v>260</v>
      </c>
      <c r="H47" s="51" t="s">
        <v>261</v>
      </c>
      <c r="I47" s="51" t="s">
        <v>11</v>
      </c>
      <c r="J47" s="51" t="s">
        <v>85</v>
      </c>
      <c r="K47" s="51" t="s">
        <v>262</v>
      </c>
      <c r="L47" s="51" t="s">
        <v>94</v>
      </c>
      <c r="M47" s="51" t="s">
        <v>273</v>
      </c>
      <c r="N47" s="51" t="s">
        <v>274</v>
      </c>
      <c r="O47" s="51" t="s">
        <v>199</v>
      </c>
      <c r="P47" s="51" t="s">
        <v>85</v>
      </c>
      <c r="Q47" s="51" t="s">
        <v>275</v>
      </c>
      <c r="R47" s="52" t="s">
        <v>276</v>
      </c>
      <c r="S47" s="52" t="s">
        <v>277</v>
      </c>
      <c r="T47" s="52" t="s">
        <v>82</v>
      </c>
      <c r="U47" s="52" t="s">
        <v>82</v>
      </c>
      <c r="V47" s="52" t="s">
        <v>82</v>
      </c>
      <c r="W47" s="52" t="s">
        <v>82</v>
      </c>
      <c r="X47" s="52" t="s">
        <v>82</v>
      </c>
      <c r="Y47" s="52" t="s">
        <v>82</v>
      </c>
      <c r="Z47" s="52" t="s">
        <v>82</v>
      </c>
      <c r="AA47" s="52" t="s">
        <v>82</v>
      </c>
      <c r="AB47" s="52" t="s">
        <v>82</v>
      </c>
      <c r="AC47" s="52" t="s">
        <v>82</v>
      </c>
      <c r="AD47" s="51" t="s">
        <v>93</v>
      </c>
    </row>
    <row r="48" spans="1:30" x14ac:dyDescent="0.25">
      <c r="A48" s="51" t="s">
        <v>128</v>
      </c>
      <c r="B48" s="51" t="s">
        <v>129</v>
      </c>
      <c r="C48" s="51" t="s">
        <v>130</v>
      </c>
      <c r="D48" s="52">
        <v>14</v>
      </c>
      <c r="E48" s="52" t="s">
        <v>82</v>
      </c>
      <c r="F48" s="51" t="s">
        <v>82</v>
      </c>
      <c r="G48" s="51" t="s">
        <v>260</v>
      </c>
      <c r="H48" s="51" t="s">
        <v>261</v>
      </c>
      <c r="I48" s="51" t="s">
        <v>11</v>
      </c>
      <c r="J48" s="51" t="s">
        <v>85</v>
      </c>
      <c r="K48" s="51" t="s">
        <v>262</v>
      </c>
      <c r="L48" s="51" t="s">
        <v>94</v>
      </c>
      <c r="M48" s="51" t="s">
        <v>278</v>
      </c>
      <c r="N48" s="51" t="s">
        <v>279</v>
      </c>
      <c r="O48" s="51" t="s">
        <v>205</v>
      </c>
      <c r="P48" s="51" t="s">
        <v>85</v>
      </c>
      <c r="Q48" s="51" t="s">
        <v>280</v>
      </c>
      <c r="R48" s="52" t="s">
        <v>281</v>
      </c>
      <c r="S48" s="52" t="s">
        <v>282</v>
      </c>
      <c r="T48" s="52" t="s">
        <v>82</v>
      </c>
      <c r="U48" s="52" t="s">
        <v>82</v>
      </c>
      <c r="V48" s="52" t="s">
        <v>82</v>
      </c>
      <c r="W48" s="52" t="s">
        <v>82</v>
      </c>
      <c r="X48" s="52" t="s">
        <v>82</v>
      </c>
      <c r="Y48" s="52" t="s">
        <v>82</v>
      </c>
      <c r="Z48" s="52" t="s">
        <v>82</v>
      </c>
      <c r="AA48" s="52" t="s">
        <v>82</v>
      </c>
      <c r="AB48" s="52" t="s">
        <v>82</v>
      </c>
      <c r="AC48" s="52" t="s">
        <v>82</v>
      </c>
      <c r="AD48" s="51" t="s">
        <v>93</v>
      </c>
    </row>
    <row r="49" spans="1:30" x14ac:dyDescent="0.25">
      <c r="A49" s="51" t="s">
        <v>128</v>
      </c>
      <c r="B49" s="51" t="s">
        <v>129</v>
      </c>
      <c r="C49" s="51" t="s">
        <v>130</v>
      </c>
      <c r="D49" s="52">
        <v>14</v>
      </c>
      <c r="E49" s="52" t="s">
        <v>82</v>
      </c>
      <c r="F49" s="51" t="s">
        <v>82</v>
      </c>
      <c r="G49" s="51" t="s">
        <v>283</v>
      </c>
      <c r="H49" s="51" t="s">
        <v>284</v>
      </c>
      <c r="I49" s="51" t="s">
        <v>285</v>
      </c>
      <c r="J49" s="51" t="s">
        <v>97</v>
      </c>
      <c r="K49" s="51" t="s">
        <v>286</v>
      </c>
      <c r="L49" s="51" t="s">
        <v>82</v>
      </c>
      <c r="M49" s="51" t="s">
        <v>82</v>
      </c>
      <c r="N49" s="51" t="s">
        <v>82</v>
      </c>
      <c r="O49" s="51" t="s">
        <v>82</v>
      </c>
      <c r="P49" s="51" t="s">
        <v>82</v>
      </c>
      <c r="Q49" s="51" t="s">
        <v>82</v>
      </c>
      <c r="R49" s="52" t="s">
        <v>82</v>
      </c>
      <c r="S49" s="52" t="s">
        <v>82</v>
      </c>
      <c r="T49" s="52" t="s">
        <v>287</v>
      </c>
      <c r="U49" s="52" t="s">
        <v>288</v>
      </c>
      <c r="V49" s="52" t="s">
        <v>289</v>
      </c>
      <c r="W49" s="52" t="s">
        <v>290</v>
      </c>
      <c r="X49" s="52" t="s">
        <v>91</v>
      </c>
      <c r="Y49" s="52" t="s">
        <v>92</v>
      </c>
      <c r="Z49" s="52" t="s">
        <v>91</v>
      </c>
      <c r="AA49" s="52" t="s">
        <v>92</v>
      </c>
      <c r="AB49" s="52" t="s">
        <v>91</v>
      </c>
      <c r="AC49" s="52" t="s">
        <v>92</v>
      </c>
      <c r="AD49" s="51" t="s">
        <v>93</v>
      </c>
    </row>
    <row r="50" spans="1:30" x14ac:dyDescent="0.25">
      <c r="A50" s="51" t="s">
        <v>128</v>
      </c>
      <c r="B50" s="51" t="s">
        <v>129</v>
      </c>
      <c r="C50" s="51" t="s">
        <v>130</v>
      </c>
      <c r="D50" s="52">
        <v>14</v>
      </c>
      <c r="E50" s="52" t="s">
        <v>82</v>
      </c>
      <c r="F50" s="51" t="s">
        <v>82</v>
      </c>
      <c r="G50" s="51" t="s">
        <v>283</v>
      </c>
      <c r="H50" s="51" t="s">
        <v>284</v>
      </c>
      <c r="I50" s="51" t="s">
        <v>285</v>
      </c>
      <c r="J50" s="51" t="s">
        <v>97</v>
      </c>
      <c r="K50" s="51" t="s">
        <v>286</v>
      </c>
      <c r="L50" s="51" t="s">
        <v>94</v>
      </c>
      <c r="M50" s="51" t="s">
        <v>163</v>
      </c>
      <c r="N50" s="51" t="s">
        <v>164</v>
      </c>
      <c r="O50" s="51" t="s">
        <v>44</v>
      </c>
      <c r="P50" s="51" t="s">
        <v>97</v>
      </c>
      <c r="Q50" s="51" t="s">
        <v>291</v>
      </c>
      <c r="R50" s="52" t="s">
        <v>166</v>
      </c>
      <c r="S50" s="52" t="s">
        <v>292</v>
      </c>
      <c r="T50" s="52" t="s">
        <v>82</v>
      </c>
      <c r="U50" s="52" t="s">
        <v>82</v>
      </c>
      <c r="V50" s="52" t="s">
        <v>82</v>
      </c>
      <c r="W50" s="52" t="s">
        <v>82</v>
      </c>
      <c r="X50" s="52" t="s">
        <v>82</v>
      </c>
      <c r="Y50" s="52" t="s">
        <v>82</v>
      </c>
      <c r="Z50" s="52" t="s">
        <v>82</v>
      </c>
      <c r="AA50" s="52" t="s">
        <v>82</v>
      </c>
      <c r="AB50" s="52" t="s">
        <v>82</v>
      </c>
      <c r="AC50" s="52" t="s">
        <v>82</v>
      </c>
      <c r="AD50" s="51" t="s">
        <v>93</v>
      </c>
    </row>
    <row r="51" spans="1:30" x14ac:dyDescent="0.25">
      <c r="A51" s="51" t="s">
        <v>128</v>
      </c>
      <c r="B51" s="51" t="s">
        <v>129</v>
      </c>
      <c r="C51" s="51" t="s">
        <v>130</v>
      </c>
      <c r="D51" s="52">
        <v>14</v>
      </c>
      <c r="E51" s="52" t="s">
        <v>82</v>
      </c>
      <c r="F51" s="51" t="s">
        <v>82</v>
      </c>
      <c r="G51" s="51" t="s">
        <v>283</v>
      </c>
      <c r="H51" s="51" t="s">
        <v>284</v>
      </c>
      <c r="I51" s="51" t="s">
        <v>285</v>
      </c>
      <c r="J51" s="51" t="s">
        <v>97</v>
      </c>
      <c r="K51" s="51" t="s">
        <v>286</v>
      </c>
      <c r="L51" s="51" t="s">
        <v>94</v>
      </c>
      <c r="M51" s="51" t="s">
        <v>95</v>
      </c>
      <c r="N51" s="51" t="s">
        <v>96</v>
      </c>
      <c r="O51" s="51" t="s">
        <v>44</v>
      </c>
      <c r="P51" s="51" t="s">
        <v>97</v>
      </c>
      <c r="Q51" s="51" t="s">
        <v>293</v>
      </c>
      <c r="R51" s="52" t="s">
        <v>99</v>
      </c>
      <c r="S51" s="52" t="s">
        <v>294</v>
      </c>
      <c r="T51" s="52" t="s">
        <v>82</v>
      </c>
      <c r="U51" s="52" t="s">
        <v>82</v>
      </c>
      <c r="V51" s="52" t="s">
        <v>82</v>
      </c>
      <c r="W51" s="52" t="s">
        <v>82</v>
      </c>
      <c r="X51" s="52" t="s">
        <v>82</v>
      </c>
      <c r="Y51" s="52" t="s">
        <v>82</v>
      </c>
      <c r="Z51" s="52" t="s">
        <v>82</v>
      </c>
      <c r="AA51" s="52" t="s">
        <v>82</v>
      </c>
      <c r="AB51" s="52" t="s">
        <v>82</v>
      </c>
      <c r="AC51" s="52" t="s">
        <v>82</v>
      </c>
      <c r="AD51" s="51" t="s">
        <v>93</v>
      </c>
    </row>
    <row r="52" spans="1:30" x14ac:dyDescent="0.25">
      <c r="A52" s="51" t="s">
        <v>128</v>
      </c>
      <c r="B52" s="51" t="s">
        <v>129</v>
      </c>
      <c r="C52" s="51" t="s">
        <v>130</v>
      </c>
      <c r="D52" s="52">
        <v>14</v>
      </c>
      <c r="E52" s="52" t="s">
        <v>82</v>
      </c>
      <c r="F52" s="51" t="s">
        <v>82</v>
      </c>
      <c r="G52" s="51" t="s">
        <v>295</v>
      </c>
      <c r="H52" s="51" t="s">
        <v>296</v>
      </c>
      <c r="I52" s="51" t="s">
        <v>10</v>
      </c>
      <c r="J52" s="51" t="s">
        <v>97</v>
      </c>
      <c r="K52" s="51" t="s">
        <v>297</v>
      </c>
      <c r="L52" s="51" t="s">
        <v>82</v>
      </c>
      <c r="M52" s="51" t="s">
        <v>82</v>
      </c>
      <c r="N52" s="51" t="s">
        <v>82</v>
      </c>
      <c r="O52" s="51" t="s">
        <v>82</v>
      </c>
      <c r="P52" s="51" t="s">
        <v>82</v>
      </c>
      <c r="Q52" s="51" t="s">
        <v>82</v>
      </c>
      <c r="R52" s="52" t="s">
        <v>82</v>
      </c>
      <c r="S52" s="52" t="s">
        <v>82</v>
      </c>
      <c r="T52" s="52" t="s">
        <v>298</v>
      </c>
      <c r="U52" s="52" t="s">
        <v>299</v>
      </c>
      <c r="V52" s="52" t="s">
        <v>300</v>
      </c>
      <c r="W52" s="52" t="s">
        <v>301</v>
      </c>
      <c r="X52" s="52" t="s">
        <v>91</v>
      </c>
      <c r="Y52" s="52" t="s">
        <v>92</v>
      </c>
      <c r="Z52" s="52" t="s">
        <v>91</v>
      </c>
      <c r="AA52" s="52" t="s">
        <v>92</v>
      </c>
      <c r="AB52" s="52" t="s">
        <v>91</v>
      </c>
      <c r="AC52" s="52" t="s">
        <v>92</v>
      </c>
      <c r="AD52" s="51" t="s">
        <v>93</v>
      </c>
    </row>
    <row r="53" spans="1:30" x14ac:dyDescent="0.25">
      <c r="A53" s="51" t="s">
        <v>128</v>
      </c>
      <c r="B53" s="51" t="s">
        <v>129</v>
      </c>
      <c r="C53" s="51" t="s">
        <v>130</v>
      </c>
      <c r="D53" s="52">
        <v>14</v>
      </c>
      <c r="E53" s="52" t="s">
        <v>82</v>
      </c>
      <c r="F53" s="51" t="s">
        <v>82</v>
      </c>
      <c r="G53" s="51" t="s">
        <v>295</v>
      </c>
      <c r="H53" s="51" t="s">
        <v>296</v>
      </c>
      <c r="I53" s="51" t="s">
        <v>10</v>
      </c>
      <c r="J53" s="51" t="s">
        <v>97</v>
      </c>
      <c r="K53" s="51" t="s">
        <v>297</v>
      </c>
      <c r="L53" s="51" t="s">
        <v>94</v>
      </c>
      <c r="M53" s="51" t="s">
        <v>163</v>
      </c>
      <c r="N53" s="51" t="s">
        <v>164</v>
      </c>
      <c r="O53" s="51" t="s">
        <v>44</v>
      </c>
      <c r="P53" s="51" t="s">
        <v>97</v>
      </c>
      <c r="Q53" s="51" t="s">
        <v>302</v>
      </c>
      <c r="R53" s="52" t="s">
        <v>166</v>
      </c>
      <c r="S53" s="52" t="s">
        <v>303</v>
      </c>
      <c r="T53" s="52" t="s">
        <v>82</v>
      </c>
      <c r="U53" s="52" t="s">
        <v>82</v>
      </c>
      <c r="V53" s="52" t="s">
        <v>82</v>
      </c>
      <c r="W53" s="52" t="s">
        <v>82</v>
      </c>
      <c r="X53" s="52" t="s">
        <v>82</v>
      </c>
      <c r="Y53" s="52" t="s">
        <v>82</v>
      </c>
      <c r="Z53" s="52" t="s">
        <v>82</v>
      </c>
      <c r="AA53" s="52" t="s">
        <v>82</v>
      </c>
      <c r="AB53" s="52" t="s">
        <v>82</v>
      </c>
      <c r="AC53" s="52" t="s">
        <v>82</v>
      </c>
      <c r="AD53" s="51" t="s">
        <v>93</v>
      </c>
    </row>
    <row r="54" spans="1:30" x14ac:dyDescent="0.25">
      <c r="A54" s="51" t="s">
        <v>128</v>
      </c>
      <c r="B54" s="51" t="s">
        <v>129</v>
      </c>
      <c r="C54" s="51" t="s">
        <v>130</v>
      </c>
      <c r="D54" s="52">
        <v>14</v>
      </c>
      <c r="E54" s="52" t="s">
        <v>82</v>
      </c>
      <c r="F54" s="51" t="s">
        <v>82</v>
      </c>
      <c r="G54" s="51" t="s">
        <v>295</v>
      </c>
      <c r="H54" s="51" t="s">
        <v>296</v>
      </c>
      <c r="I54" s="51" t="s">
        <v>10</v>
      </c>
      <c r="J54" s="51" t="s">
        <v>97</v>
      </c>
      <c r="K54" s="51" t="s">
        <v>297</v>
      </c>
      <c r="L54" s="51" t="s">
        <v>94</v>
      </c>
      <c r="M54" s="51" t="s">
        <v>95</v>
      </c>
      <c r="N54" s="51" t="s">
        <v>96</v>
      </c>
      <c r="O54" s="51" t="s">
        <v>44</v>
      </c>
      <c r="P54" s="51" t="s">
        <v>97</v>
      </c>
      <c r="Q54" s="51" t="s">
        <v>304</v>
      </c>
      <c r="R54" s="52" t="s">
        <v>99</v>
      </c>
      <c r="S54" s="52" t="s">
        <v>305</v>
      </c>
      <c r="T54" s="52" t="s">
        <v>82</v>
      </c>
      <c r="U54" s="52" t="s">
        <v>82</v>
      </c>
      <c r="V54" s="52" t="s">
        <v>82</v>
      </c>
      <c r="W54" s="52" t="s">
        <v>82</v>
      </c>
      <c r="X54" s="52" t="s">
        <v>82</v>
      </c>
      <c r="Y54" s="52" t="s">
        <v>82</v>
      </c>
      <c r="Z54" s="52" t="s">
        <v>82</v>
      </c>
      <c r="AA54" s="52" t="s">
        <v>82</v>
      </c>
      <c r="AB54" s="52" t="s">
        <v>82</v>
      </c>
      <c r="AC54" s="52" t="s">
        <v>82</v>
      </c>
      <c r="AD54" s="51" t="s">
        <v>93</v>
      </c>
    </row>
    <row r="55" spans="1:30" x14ac:dyDescent="0.25">
      <c r="A55" s="47" t="s">
        <v>322</v>
      </c>
      <c r="B55" s="47" t="s">
        <v>323</v>
      </c>
      <c r="C55" s="47" t="s">
        <v>324</v>
      </c>
      <c r="D55" s="53">
        <v>155</v>
      </c>
      <c r="E55" s="53" t="s">
        <v>82</v>
      </c>
      <c r="F55" s="47" t="s">
        <v>82</v>
      </c>
      <c r="G55" s="47" t="s">
        <v>325</v>
      </c>
      <c r="H55" s="47" t="s">
        <v>326</v>
      </c>
      <c r="I55" s="47" t="s">
        <v>10</v>
      </c>
      <c r="J55" s="47" t="s">
        <v>85</v>
      </c>
      <c r="K55" s="47" t="s">
        <v>327</v>
      </c>
      <c r="L55" s="47" t="s">
        <v>82</v>
      </c>
      <c r="M55" s="47" t="s">
        <v>82</v>
      </c>
      <c r="N55" s="47" t="s">
        <v>82</v>
      </c>
      <c r="O55" s="47" t="s">
        <v>82</v>
      </c>
      <c r="P55" s="47" t="s">
        <v>82</v>
      </c>
      <c r="Q55" s="47" t="s">
        <v>82</v>
      </c>
      <c r="R55" s="53" t="s">
        <v>82</v>
      </c>
      <c r="S55" s="53" t="s">
        <v>82</v>
      </c>
      <c r="T55" s="53" t="s">
        <v>328</v>
      </c>
      <c r="U55" s="53" t="s">
        <v>329</v>
      </c>
      <c r="V55" s="53" t="s">
        <v>330</v>
      </c>
      <c r="W55" s="53" t="s">
        <v>331</v>
      </c>
      <c r="X55" s="53" t="s">
        <v>91</v>
      </c>
      <c r="Y55" s="53" t="s">
        <v>92</v>
      </c>
      <c r="Z55" s="53" t="s">
        <v>91</v>
      </c>
      <c r="AA55" s="53" t="s">
        <v>92</v>
      </c>
      <c r="AB55" s="53" t="s">
        <v>91</v>
      </c>
      <c r="AC55" s="53" t="s">
        <v>92</v>
      </c>
      <c r="AD55" s="47" t="s">
        <v>93</v>
      </c>
    </row>
    <row r="56" spans="1:30" x14ac:dyDescent="0.25">
      <c r="A56" s="47" t="s">
        <v>322</v>
      </c>
      <c r="B56" s="47" t="s">
        <v>323</v>
      </c>
      <c r="C56" s="47" t="s">
        <v>324</v>
      </c>
      <c r="D56" s="53">
        <v>155</v>
      </c>
      <c r="E56" s="53" t="s">
        <v>82</v>
      </c>
      <c r="F56" s="47" t="s">
        <v>82</v>
      </c>
      <c r="G56" s="47" t="s">
        <v>325</v>
      </c>
      <c r="H56" s="47" t="s">
        <v>326</v>
      </c>
      <c r="I56" s="47" t="s">
        <v>10</v>
      </c>
      <c r="J56" s="47" t="s">
        <v>85</v>
      </c>
      <c r="K56" s="47" t="s">
        <v>327</v>
      </c>
      <c r="L56" s="47" t="s">
        <v>332</v>
      </c>
      <c r="M56" s="47" t="s">
        <v>333</v>
      </c>
      <c r="N56" s="47" t="s">
        <v>334</v>
      </c>
      <c r="O56" s="47" t="s">
        <v>43</v>
      </c>
      <c r="P56" s="47" t="s">
        <v>85</v>
      </c>
      <c r="Q56" s="47" t="s">
        <v>335</v>
      </c>
      <c r="R56" s="53" t="s">
        <v>336</v>
      </c>
      <c r="S56" s="53" t="s">
        <v>337</v>
      </c>
      <c r="T56" s="53" t="s">
        <v>82</v>
      </c>
      <c r="U56" s="53" t="s">
        <v>82</v>
      </c>
      <c r="V56" s="53" t="s">
        <v>82</v>
      </c>
      <c r="W56" s="53" t="s">
        <v>82</v>
      </c>
      <c r="X56" s="53" t="s">
        <v>82</v>
      </c>
      <c r="Y56" s="53" t="s">
        <v>82</v>
      </c>
      <c r="Z56" s="53" t="s">
        <v>82</v>
      </c>
      <c r="AA56" s="53" t="s">
        <v>82</v>
      </c>
      <c r="AB56" s="53" t="s">
        <v>82</v>
      </c>
      <c r="AC56" s="53" t="s">
        <v>82</v>
      </c>
      <c r="AD56" s="47" t="s">
        <v>93</v>
      </c>
    </row>
    <row r="57" spans="1:30" x14ac:dyDescent="0.25">
      <c r="A57" s="47" t="s">
        <v>322</v>
      </c>
      <c r="B57" s="47" t="s">
        <v>323</v>
      </c>
      <c r="C57" s="47" t="s">
        <v>324</v>
      </c>
      <c r="D57" s="53">
        <v>155</v>
      </c>
      <c r="E57" s="53" t="s">
        <v>82</v>
      </c>
      <c r="F57" s="47" t="s">
        <v>82</v>
      </c>
      <c r="G57" s="47" t="s">
        <v>325</v>
      </c>
      <c r="H57" s="47" t="s">
        <v>326</v>
      </c>
      <c r="I57" s="47" t="s">
        <v>10</v>
      </c>
      <c r="J57" s="47" t="s">
        <v>85</v>
      </c>
      <c r="K57" s="47" t="s">
        <v>327</v>
      </c>
      <c r="L57" s="47" t="s">
        <v>94</v>
      </c>
      <c r="M57" s="47" t="s">
        <v>338</v>
      </c>
      <c r="N57" s="47" t="s">
        <v>47</v>
      </c>
      <c r="O57" s="47" t="s">
        <v>44</v>
      </c>
      <c r="P57" s="47" t="s">
        <v>97</v>
      </c>
      <c r="Q57" s="47" t="s">
        <v>339</v>
      </c>
      <c r="R57" s="53" t="s">
        <v>340</v>
      </c>
      <c r="S57" s="53" t="s">
        <v>341</v>
      </c>
      <c r="T57" s="53" t="s">
        <v>82</v>
      </c>
      <c r="U57" s="53" t="s">
        <v>82</v>
      </c>
      <c r="V57" s="53" t="s">
        <v>82</v>
      </c>
      <c r="W57" s="53" t="s">
        <v>82</v>
      </c>
      <c r="X57" s="53" t="s">
        <v>82</v>
      </c>
      <c r="Y57" s="53" t="s">
        <v>82</v>
      </c>
      <c r="Z57" s="53" t="s">
        <v>82</v>
      </c>
      <c r="AA57" s="53" t="s">
        <v>82</v>
      </c>
      <c r="AB57" s="53" t="s">
        <v>82</v>
      </c>
      <c r="AC57" s="53" t="s">
        <v>82</v>
      </c>
      <c r="AD57" s="47" t="s">
        <v>93</v>
      </c>
    </row>
    <row r="58" spans="1:30" x14ac:dyDescent="0.25">
      <c r="A58" s="47" t="s">
        <v>322</v>
      </c>
      <c r="B58" s="47" t="s">
        <v>323</v>
      </c>
      <c r="C58" s="47" t="s">
        <v>324</v>
      </c>
      <c r="D58" s="53">
        <v>155</v>
      </c>
      <c r="E58" s="53" t="s">
        <v>82</v>
      </c>
      <c r="F58" s="47" t="s">
        <v>82</v>
      </c>
      <c r="G58" s="47" t="s">
        <v>325</v>
      </c>
      <c r="H58" s="47" t="s">
        <v>326</v>
      </c>
      <c r="I58" s="47" t="s">
        <v>10</v>
      </c>
      <c r="J58" s="47" t="s">
        <v>85</v>
      </c>
      <c r="K58" s="47" t="s">
        <v>327</v>
      </c>
      <c r="L58" s="47" t="s">
        <v>94</v>
      </c>
      <c r="M58" s="47" t="s">
        <v>95</v>
      </c>
      <c r="N58" s="47" t="s">
        <v>96</v>
      </c>
      <c r="O58" s="47" t="s">
        <v>44</v>
      </c>
      <c r="P58" s="47" t="s">
        <v>97</v>
      </c>
      <c r="Q58" s="47" t="s">
        <v>342</v>
      </c>
      <c r="R58" s="53" t="s">
        <v>99</v>
      </c>
      <c r="S58" s="53" t="s">
        <v>343</v>
      </c>
      <c r="T58" s="53" t="s">
        <v>82</v>
      </c>
      <c r="U58" s="53" t="s">
        <v>82</v>
      </c>
      <c r="V58" s="53" t="s">
        <v>82</v>
      </c>
      <c r="W58" s="53" t="s">
        <v>82</v>
      </c>
      <c r="X58" s="53" t="s">
        <v>82</v>
      </c>
      <c r="Y58" s="53" t="s">
        <v>82</v>
      </c>
      <c r="Z58" s="53" t="s">
        <v>82</v>
      </c>
      <c r="AA58" s="53" t="s">
        <v>82</v>
      </c>
      <c r="AB58" s="53" t="s">
        <v>82</v>
      </c>
      <c r="AC58" s="53" t="s">
        <v>82</v>
      </c>
      <c r="AD58" s="47" t="s">
        <v>93</v>
      </c>
    </row>
    <row r="59" spans="1:30" x14ac:dyDescent="0.25">
      <c r="A59" s="51" t="s">
        <v>128</v>
      </c>
      <c r="B59" s="51" t="s">
        <v>129</v>
      </c>
      <c r="C59" s="51" t="s">
        <v>130</v>
      </c>
      <c r="D59" s="52">
        <v>14</v>
      </c>
      <c r="E59" s="52" t="s">
        <v>82</v>
      </c>
      <c r="F59" s="51" t="s">
        <v>82</v>
      </c>
      <c r="G59" s="51" t="s">
        <v>131</v>
      </c>
      <c r="H59" s="51" t="s">
        <v>132</v>
      </c>
      <c r="I59" s="51" t="s">
        <v>10</v>
      </c>
      <c r="J59" s="51" t="s">
        <v>85</v>
      </c>
      <c r="K59" s="51" t="s">
        <v>133</v>
      </c>
      <c r="L59" s="51" t="s">
        <v>82</v>
      </c>
      <c r="M59" s="51" t="s">
        <v>82</v>
      </c>
      <c r="N59" s="51" t="s">
        <v>82</v>
      </c>
      <c r="O59" s="51" t="s">
        <v>82</v>
      </c>
      <c r="P59" s="51" t="s">
        <v>82</v>
      </c>
      <c r="Q59" s="51" t="s">
        <v>82</v>
      </c>
      <c r="R59" s="52" t="s">
        <v>82</v>
      </c>
      <c r="S59" s="52" t="s">
        <v>82</v>
      </c>
      <c r="T59" s="52" t="s">
        <v>134</v>
      </c>
      <c r="U59" s="52" t="s">
        <v>135</v>
      </c>
      <c r="V59" s="52" t="s">
        <v>136</v>
      </c>
      <c r="W59" s="52" t="s">
        <v>137</v>
      </c>
      <c r="X59" s="52" t="s">
        <v>91</v>
      </c>
      <c r="Y59" s="52" t="s">
        <v>92</v>
      </c>
      <c r="Z59" s="52" t="s">
        <v>91</v>
      </c>
      <c r="AA59" s="52" t="s">
        <v>92</v>
      </c>
      <c r="AB59" s="52" t="s">
        <v>91</v>
      </c>
      <c r="AC59" s="52" t="s">
        <v>92</v>
      </c>
      <c r="AD59" s="51" t="s">
        <v>93</v>
      </c>
    </row>
    <row r="60" spans="1:30" x14ac:dyDescent="0.25">
      <c r="A60" s="51" t="s">
        <v>128</v>
      </c>
      <c r="B60" s="51" t="s">
        <v>129</v>
      </c>
      <c r="C60" s="51" t="s">
        <v>130</v>
      </c>
      <c r="D60" s="52">
        <v>14</v>
      </c>
      <c r="E60" s="52" t="s">
        <v>82</v>
      </c>
      <c r="F60" s="51" t="s">
        <v>82</v>
      </c>
      <c r="G60" s="51" t="s">
        <v>131</v>
      </c>
      <c r="H60" s="51" t="s">
        <v>132</v>
      </c>
      <c r="I60" s="51" t="s">
        <v>10</v>
      </c>
      <c r="J60" s="51" t="s">
        <v>85</v>
      </c>
      <c r="K60" s="51" t="s">
        <v>133</v>
      </c>
      <c r="L60" s="51" t="s">
        <v>94</v>
      </c>
      <c r="M60" s="51" t="s">
        <v>138</v>
      </c>
      <c r="N60" s="51" t="s">
        <v>139</v>
      </c>
      <c r="O60" s="51" t="s">
        <v>44</v>
      </c>
      <c r="P60" s="51" t="s">
        <v>85</v>
      </c>
      <c r="Q60" s="51" t="s">
        <v>140</v>
      </c>
      <c r="R60" s="52" t="s">
        <v>141</v>
      </c>
      <c r="S60" s="52" t="s">
        <v>142</v>
      </c>
      <c r="T60" s="52" t="s">
        <v>82</v>
      </c>
      <c r="U60" s="52" t="s">
        <v>82</v>
      </c>
      <c r="V60" s="52" t="s">
        <v>82</v>
      </c>
      <c r="W60" s="52" t="s">
        <v>82</v>
      </c>
      <c r="X60" s="52" t="s">
        <v>82</v>
      </c>
      <c r="Y60" s="52" t="s">
        <v>82</v>
      </c>
      <c r="Z60" s="52" t="s">
        <v>82</v>
      </c>
      <c r="AA60" s="52" t="s">
        <v>82</v>
      </c>
      <c r="AB60" s="52" t="s">
        <v>82</v>
      </c>
      <c r="AC60" s="52" t="s">
        <v>82</v>
      </c>
      <c r="AD60" s="51" t="s">
        <v>93</v>
      </c>
    </row>
    <row r="61" spans="1:30" x14ac:dyDescent="0.25">
      <c r="A61" s="51" t="s">
        <v>128</v>
      </c>
      <c r="B61" s="51" t="s">
        <v>129</v>
      </c>
      <c r="C61" s="51" t="s">
        <v>130</v>
      </c>
      <c r="D61" s="52">
        <v>14</v>
      </c>
      <c r="E61" s="52" t="s">
        <v>82</v>
      </c>
      <c r="F61" s="51" t="s">
        <v>82</v>
      </c>
      <c r="G61" s="51" t="s">
        <v>131</v>
      </c>
      <c r="H61" s="51" t="s">
        <v>132</v>
      </c>
      <c r="I61" s="51" t="s">
        <v>10</v>
      </c>
      <c r="J61" s="51" t="s">
        <v>85</v>
      </c>
      <c r="K61" s="51" t="s">
        <v>133</v>
      </c>
      <c r="L61" s="51" t="s">
        <v>94</v>
      </c>
      <c r="M61" s="51" t="s">
        <v>95</v>
      </c>
      <c r="N61" s="51" t="s">
        <v>96</v>
      </c>
      <c r="O61" s="51" t="s">
        <v>44</v>
      </c>
      <c r="P61" s="51" t="s">
        <v>97</v>
      </c>
      <c r="Q61" s="51" t="s">
        <v>143</v>
      </c>
      <c r="R61" s="52" t="s">
        <v>99</v>
      </c>
      <c r="S61" s="52" t="s">
        <v>144</v>
      </c>
      <c r="T61" s="52" t="s">
        <v>82</v>
      </c>
      <c r="U61" s="52" t="s">
        <v>82</v>
      </c>
      <c r="V61" s="52" t="s">
        <v>82</v>
      </c>
      <c r="W61" s="52" t="s">
        <v>82</v>
      </c>
      <c r="X61" s="52" t="s">
        <v>82</v>
      </c>
      <c r="Y61" s="52" t="s">
        <v>82</v>
      </c>
      <c r="Z61" s="52" t="s">
        <v>82</v>
      </c>
      <c r="AA61" s="52" t="s">
        <v>82</v>
      </c>
      <c r="AB61" s="52" t="s">
        <v>82</v>
      </c>
      <c r="AC61" s="52" t="s">
        <v>82</v>
      </c>
      <c r="AD61" s="51" t="s">
        <v>93</v>
      </c>
    </row>
    <row r="62" spans="1:30" x14ac:dyDescent="0.25">
      <c r="A62" s="51" t="s">
        <v>346</v>
      </c>
      <c r="B62" s="51" t="s">
        <v>347</v>
      </c>
      <c r="C62" s="51" t="s">
        <v>348</v>
      </c>
      <c r="D62" s="52">
        <v>252</v>
      </c>
      <c r="E62" s="52" t="s">
        <v>82</v>
      </c>
      <c r="F62" s="51" t="s">
        <v>82</v>
      </c>
      <c r="G62" s="51" t="s">
        <v>349</v>
      </c>
      <c r="H62" s="51" t="s">
        <v>350</v>
      </c>
      <c r="I62" s="51" t="s">
        <v>10</v>
      </c>
      <c r="J62" s="51" t="s">
        <v>85</v>
      </c>
      <c r="K62" s="51" t="s">
        <v>351</v>
      </c>
      <c r="L62" s="51" t="s">
        <v>82</v>
      </c>
      <c r="M62" s="51" t="s">
        <v>82</v>
      </c>
      <c r="N62" s="51" t="s">
        <v>82</v>
      </c>
      <c r="O62" s="51" t="s">
        <v>82</v>
      </c>
      <c r="P62" s="51" t="s">
        <v>82</v>
      </c>
      <c r="Q62" s="51" t="s">
        <v>82</v>
      </c>
      <c r="R62" s="52" t="s">
        <v>82</v>
      </c>
      <c r="S62" s="52" t="s">
        <v>82</v>
      </c>
      <c r="T62" s="52" t="s">
        <v>352</v>
      </c>
      <c r="U62" s="52" t="s">
        <v>353</v>
      </c>
      <c r="V62" s="52" t="s">
        <v>354</v>
      </c>
      <c r="W62" s="52" t="s">
        <v>355</v>
      </c>
      <c r="X62" s="52" t="s">
        <v>91</v>
      </c>
      <c r="Y62" s="52" t="s">
        <v>92</v>
      </c>
      <c r="Z62" s="52" t="s">
        <v>91</v>
      </c>
      <c r="AA62" s="52" t="s">
        <v>92</v>
      </c>
      <c r="AB62" s="52" t="s">
        <v>91</v>
      </c>
      <c r="AC62" s="52" t="s">
        <v>92</v>
      </c>
      <c r="AD62" s="51" t="s">
        <v>93</v>
      </c>
    </row>
    <row r="63" spans="1:30" x14ac:dyDescent="0.25">
      <c r="A63" s="51" t="s">
        <v>346</v>
      </c>
      <c r="B63" s="51" t="s">
        <v>347</v>
      </c>
      <c r="C63" s="51" t="s">
        <v>348</v>
      </c>
      <c r="D63" s="52">
        <v>252</v>
      </c>
      <c r="E63" s="52" t="s">
        <v>82</v>
      </c>
      <c r="F63" s="51" t="s">
        <v>82</v>
      </c>
      <c r="G63" s="51" t="s">
        <v>349</v>
      </c>
      <c r="H63" s="51" t="s">
        <v>350</v>
      </c>
      <c r="I63" s="51" t="s">
        <v>10</v>
      </c>
      <c r="J63" s="51" t="s">
        <v>85</v>
      </c>
      <c r="K63" s="51" t="s">
        <v>351</v>
      </c>
      <c r="L63" s="51" t="s">
        <v>332</v>
      </c>
      <c r="M63" s="51" t="s">
        <v>356</v>
      </c>
      <c r="N63" s="51" t="s">
        <v>357</v>
      </c>
      <c r="O63" s="51" t="s">
        <v>358</v>
      </c>
      <c r="P63" s="51" t="s">
        <v>85</v>
      </c>
      <c r="Q63" s="51" t="s">
        <v>359</v>
      </c>
      <c r="R63" s="52" t="s">
        <v>360</v>
      </c>
      <c r="S63" s="52" t="s">
        <v>361</v>
      </c>
      <c r="T63" s="52" t="s">
        <v>82</v>
      </c>
      <c r="U63" s="52" t="s">
        <v>82</v>
      </c>
      <c r="V63" s="52" t="s">
        <v>82</v>
      </c>
      <c r="W63" s="52" t="s">
        <v>82</v>
      </c>
      <c r="X63" s="52" t="s">
        <v>82</v>
      </c>
      <c r="Y63" s="52" t="s">
        <v>82</v>
      </c>
      <c r="Z63" s="52" t="s">
        <v>82</v>
      </c>
      <c r="AA63" s="52" t="s">
        <v>82</v>
      </c>
      <c r="AB63" s="52" t="s">
        <v>82</v>
      </c>
      <c r="AC63" s="52" t="s">
        <v>82</v>
      </c>
      <c r="AD63" s="51" t="s">
        <v>93</v>
      </c>
    </row>
    <row r="64" spans="1:30" x14ac:dyDescent="0.25">
      <c r="A64" s="51" t="s">
        <v>346</v>
      </c>
      <c r="B64" s="51" t="s">
        <v>347</v>
      </c>
      <c r="C64" s="51" t="s">
        <v>348</v>
      </c>
      <c r="D64" s="52">
        <v>252</v>
      </c>
      <c r="E64" s="52" t="s">
        <v>82</v>
      </c>
      <c r="F64" s="51" t="s">
        <v>82</v>
      </c>
      <c r="G64" s="51" t="s">
        <v>349</v>
      </c>
      <c r="H64" s="51" t="s">
        <v>350</v>
      </c>
      <c r="I64" s="51" t="s">
        <v>10</v>
      </c>
      <c r="J64" s="51" t="s">
        <v>85</v>
      </c>
      <c r="K64" s="51" t="s">
        <v>351</v>
      </c>
      <c r="L64" s="51" t="s">
        <v>332</v>
      </c>
      <c r="M64" s="51" t="s">
        <v>362</v>
      </c>
      <c r="N64" s="51" t="s">
        <v>363</v>
      </c>
      <c r="O64" s="51" t="s">
        <v>11</v>
      </c>
      <c r="P64" s="51" t="s">
        <v>85</v>
      </c>
      <c r="Q64" s="51" t="s">
        <v>359</v>
      </c>
      <c r="R64" s="52" t="s">
        <v>364</v>
      </c>
      <c r="S64" s="52" t="s">
        <v>365</v>
      </c>
      <c r="T64" s="52" t="s">
        <v>82</v>
      </c>
      <c r="U64" s="52" t="s">
        <v>82</v>
      </c>
      <c r="V64" s="52" t="s">
        <v>82</v>
      </c>
      <c r="W64" s="52" t="s">
        <v>82</v>
      </c>
      <c r="X64" s="52" t="s">
        <v>82</v>
      </c>
      <c r="Y64" s="52" t="s">
        <v>82</v>
      </c>
      <c r="Z64" s="52" t="s">
        <v>82</v>
      </c>
      <c r="AA64" s="52" t="s">
        <v>82</v>
      </c>
      <c r="AB64" s="52" t="s">
        <v>82</v>
      </c>
      <c r="AC64" s="52" t="s">
        <v>82</v>
      </c>
      <c r="AD64" s="51" t="s">
        <v>93</v>
      </c>
    </row>
    <row r="65" spans="1:30" x14ac:dyDescent="0.25">
      <c r="A65" s="51" t="s">
        <v>346</v>
      </c>
      <c r="B65" s="51" t="s">
        <v>347</v>
      </c>
      <c r="C65" s="51" t="s">
        <v>348</v>
      </c>
      <c r="D65" s="52">
        <v>252</v>
      </c>
      <c r="E65" s="52" t="s">
        <v>82</v>
      </c>
      <c r="F65" s="51" t="s">
        <v>82</v>
      </c>
      <c r="G65" s="51" t="s">
        <v>349</v>
      </c>
      <c r="H65" s="51" t="s">
        <v>350</v>
      </c>
      <c r="I65" s="51" t="s">
        <v>10</v>
      </c>
      <c r="J65" s="51" t="s">
        <v>85</v>
      </c>
      <c r="K65" s="51" t="s">
        <v>351</v>
      </c>
      <c r="L65" s="51" t="s">
        <v>332</v>
      </c>
      <c r="M65" s="51" t="s">
        <v>366</v>
      </c>
      <c r="N65" s="51" t="s">
        <v>367</v>
      </c>
      <c r="O65" s="51" t="s">
        <v>10</v>
      </c>
      <c r="P65" s="51" t="s">
        <v>97</v>
      </c>
      <c r="Q65" s="51" t="s">
        <v>368</v>
      </c>
      <c r="R65" s="52" t="s">
        <v>369</v>
      </c>
      <c r="S65" s="52" t="s">
        <v>370</v>
      </c>
      <c r="T65" s="52" t="s">
        <v>82</v>
      </c>
      <c r="U65" s="52" t="s">
        <v>82</v>
      </c>
      <c r="V65" s="52" t="s">
        <v>82</v>
      </c>
      <c r="W65" s="52" t="s">
        <v>82</v>
      </c>
      <c r="X65" s="52" t="s">
        <v>82</v>
      </c>
      <c r="Y65" s="52" t="s">
        <v>82</v>
      </c>
      <c r="Z65" s="52" t="s">
        <v>82</v>
      </c>
      <c r="AA65" s="52" t="s">
        <v>82</v>
      </c>
      <c r="AB65" s="52" t="s">
        <v>82</v>
      </c>
      <c r="AC65" s="52" t="s">
        <v>82</v>
      </c>
      <c r="AD65" s="51" t="s">
        <v>93</v>
      </c>
    </row>
    <row r="66" spans="1:30" x14ac:dyDescent="0.25">
      <c r="A66" s="51" t="s">
        <v>346</v>
      </c>
      <c r="B66" s="51" t="s">
        <v>347</v>
      </c>
      <c r="C66" s="51" t="s">
        <v>348</v>
      </c>
      <c r="D66" s="52">
        <v>252</v>
      </c>
      <c r="E66" s="52" t="s">
        <v>82</v>
      </c>
      <c r="F66" s="51" t="s">
        <v>82</v>
      </c>
      <c r="G66" s="51" t="s">
        <v>349</v>
      </c>
      <c r="H66" s="51" t="s">
        <v>350</v>
      </c>
      <c r="I66" s="51" t="s">
        <v>10</v>
      </c>
      <c r="J66" s="51" t="s">
        <v>85</v>
      </c>
      <c r="K66" s="51" t="s">
        <v>351</v>
      </c>
      <c r="L66" s="51" t="s">
        <v>94</v>
      </c>
      <c r="M66" s="51" t="s">
        <v>95</v>
      </c>
      <c r="N66" s="51" t="s">
        <v>96</v>
      </c>
      <c r="O66" s="51" t="s">
        <v>44</v>
      </c>
      <c r="P66" s="51" t="s">
        <v>97</v>
      </c>
      <c r="Q66" s="51" t="s">
        <v>371</v>
      </c>
      <c r="R66" s="52" t="s">
        <v>99</v>
      </c>
      <c r="S66" s="52" t="s">
        <v>372</v>
      </c>
      <c r="T66" s="52" t="s">
        <v>82</v>
      </c>
      <c r="U66" s="52" t="s">
        <v>82</v>
      </c>
      <c r="V66" s="52" t="s">
        <v>82</v>
      </c>
      <c r="W66" s="52" t="s">
        <v>82</v>
      </c>
      <c r="X66" s="52" t="s">
        <v>82</v>
      </c>
      <c r="Y66" s="52" t="s">
        <v>82</v>
      </c>
      <c r="Z66" s="52" t="s">
        <v>82</v>
      </c>
      <c r="AA66" s="52" t="s">
        <v>82</v>
      </c>
      <c r="AB66" s="52" t="s">
        <v>82</v>
      </c>
      <c r="AC66" s="52" t="s">
        <v>82</v>
      </c>
      <c r="AD66" s="51" t="s">
        <v>93</v>
      </c>
    </row>
    <row r="67" spans="1:30" x14ac:dyDescent="0.25">
      <c r="A67" s="51" t="s">
        <v>346</v>
      </c>
      <c r="B67" s="51" t="s">
        <v>347</v>
      </c>
      <c r="C67" s="51" t="s">
        <v>348</v>
      </c>
      <c r="D67" s="52">
        <v>252</v>
      </c>
      <c r="E67" s="52" t="s">
        <v>82</v>
      </c>
      <c r="F67" s="51" t="s">
        <v>82</v>
      </c>
      <c r="G67" s="51" t="s">
        <v>349</v>
      </c>
      <c r="H67" s="51" t="s">
        <v>350</v>
      </c>
      <c r="I67" s="51" t="s">
        <v>10</v>
      </c>
      <c r="J67" s="51" t="s">
        <v>85</v>
      </c>
      <c r="K67" s="51" t="s">
        <v>351</v>
      </c>
      <c r="L67" s="51" t="s">
        <v>94</v>
      </c>
      <c r="M67" s="51" t="s">
        <v>179</v>
      </c>
      <c r="N67" s="51" t="s">
        <v>180</v>
      </c>
      <c r="O67" s="51" t="s">
        <v>44</v>
      </c>
      <c r="P67" s="51" t="s">
        <v>85</v>
      </c>
      <c r="Q67" s="51" t="s">
        <v>373</v>
      </c>
      <c r="R67" s="52" t="s">
        <v>182</v>
      </c>
      <c r="S67" s="52" t="s">
        <v>374</v>
      </c>
      <c r="T67" s="52" t="s">
        <v>82</v>
      </c>
      <c r="U67" s="52" t="s">
        <v>82</v>
      </c>
      <c r="V67" s="52" t="s">
        <v>82</v>
      </c>
      <c r="W67" s="52" t="s">
        <v>82</v>
      </c>
      <c r="X67" s="52" t="s">
        <v>82</v>
      </c>
      <c r="Y67" s="52" t="s">
        <v>82</v>
      </c>
      <c r="Z67" s="52" t="s">
        <v>82</v>
      </c>
      <c r="AA67" s="52" t="s">
        <v>82</v>
      </c>
      <c r="AB67" s="52" t="s">
        <v>82</v>
      </c>
      <c r="AC67" s="52" t="s">
        <v>82</v>
      </c>
      <c r="AD67" s="51" t="s">
        <v>93</v>
      </c>
    </row>
    <row r="68" spans="1:30" x14ac:dyDescent="0.25">
      <c r="A68" s="51" t="s">
        <v>346</v>
      </c>
      <c r="B68" s="51" t="s">
        <v>347</v>
      </c>
      <c r="C68" s="51" t="s">
        <v>348</v>
      </c>
      <c r="D68" s="52">
        <v>252</v>
      </c>
      <c r="E68" s="52" t="s">
        <v>82</v>
      </c>
      <c r="F68" s="51" t="s">
        <v>82</v>
      </c>
      <c r="G68" s="51" t="s">
        <v>349</v>
      </c>
      <c r="H68" s="51" t="s">
        <v>350</v>
      </c>
      <c r="I68" s="51" t="s">
        <v>10</v>
      </c>
      <c r="J68" s="51" t="s">
        <v>85</v>
      </c>
      <c r="K68" s="51" t="s">
        <v>351</v>
      </c>
      <c r="L68" s="51" t="s">
        <v>94</v>
      </c>
      <c r="M68" s="51" t="s">
        <v>375</v>
      </c>
      <c r="N68" s="51" t="s">
        <v>376</v>
      </c>
      <c r="O68" s="51" t="s">
        <v>199</v>
      </c>
      <c r="P68" s="51" t="s">
        <v>85</v>
      </c>
      <c r="Q68" s="51" t="s">
        <v>377</v>
      </c>
      <c r="R68" s="52" t="s">
        <v>378</v>
      </c>
      <c r="S68" s="52" t="s">
        <v>379</v>
      </c>
      <c r="T68" s="52" t="s">
        <v>82</v>
      </c>
      <c r="U68" s="52" t="s">
        <v>82</v>
      </c>
      <c r="V68" s="52" t="s">
        <v>82</v>
      </c>
      <c r="W68" s="52" t="s">
        <v>82</v>
      </c>
      <c r="X68" s="52" t="s">
        <v>82</v>
      </c>
      <c r="Y68" s="52" t="s">
        <v>82</v>
      </c>
      <c r="Z68" s="52" t="s">
        <v>82</v>
      </c>
      <c r="AA68" s="52" t="s">
        <v>82</v>
      </c>
      <c r="AB68" s="52" t="s">
        <v>82</v>
      </c>
      <c r="AC68" s="52" t="s">
        <v>82</v>
      </c>
      <c r="AD68" s="51" t="s">
        <v>93</v>
      </c>
    </row>
    <row r="69" spans="1:30" x14ac:dyDescent="0.25">
      <c r="A69" s="51" t="s">
        <v>346</v>
      </c>
      <c r="B69" s="51" t="s">
        <v>347</v>
      </c>
      <c r="C69" s="51" t="s">
        <v>348</v>
      </c>
      <c r="D69" s="52">
        <v>252</v>
      </c>
      <c r="E69" s="52" t="s">
        <v>82</v>
      </c>
      <c r="F69" s="51" t="s">
        <v>82</v>
      </c>
      <c r="G69" s="51" t="s">
        <v>349</v>
      </c>
      <c r="H69" s="51" t="s">
        <v>350</v>
      </c>
      <c r="I69" s="51" t="s">
        <v>10</v>
      </c>
      <c r="J69" s="51" t="s">
        <v>85</v>
      </c>
      <c r="K69" s="51" t="s">
        <v>351</v>
      </c>
      <c r="L69" s="51" t="s">
        <v>94</v>
      </c>
      <c r="M69" s="51" t="s">
        <v>380</v>
      </c>
      <c r="N69" s="51" t="s">
        <v>381</v>
      </c>
      <c r="O69" s="51" t="s">
        <v>205</v>
      </c>
      <c r="P69" s="51" t="s">
        <v>85</v>
      </c>
      <c r="Q69" s="51" t="s">
        <v>382</v>
      </c>
      <c r="R69" s="52" t="s">
        <v>383</v>
      </c>
      <c r="S69" s="52" t="s">
        <v>384</v>
      </c>
      <c r="T69" s="52" t="s">
        <v>82</v>
      </c>
      <c r="U69" s="52" t="s">
        <v>82</v>
      </c>
      <c r="V69" s="52" t="s">
        <v>82</v>
      </c>
      <c r="W69" s="52" t="s">
        <v>82</v>
      </c>
      <c r="X69" s="52" t="s">
        <v>82</v>
      </c>
      <c r="Y69" s="52" t="s">
        <v>82</v>
      </c>
      <c r="Z69" s="52" t="s">
        <v>82</v>
      </c>
      <c r="AA69" s="52" t="s">
        <v>82</v>
      </c>
      <c r="AB69" s="52" t="s">
        <v>82</v>
      </c>
      <c r="AC69" s="52" t="s">
        <v>82</v>
      </c>
      <c r="AD69" s="51" t="s">
        <v>93</v>
      </c>
    </row>
    <row r="70" spans="1:30" x14ac:dyDescent="0.25">
      <c r="A70" s="47" t="s">
        <v>322</v>
      </c>
      <c r="B70" s="47" t="s">
        <v>323</v>
      </c>
      <c r="C70" s="47" t="s">
        <v>324</v>
      </c>
      <c r="D70" s="53">
        <v>155</v>
      </c>
      <c r="E70" s="53" t="s">
        <v>82</v>
      </c>
      <c r="F70" s="47" t="s">
        <v>82</v>
      </c>
      <c r="G70" s="47" t="s">
        <v>387</v>
      </c>
      <c r="H70" s="47" t="s">
        <v>388</v>
      </c>
      <c r="I70" s="47" t="s">
        <v>10</v>
      </c>
      <c r="J70" s="47" t="s">
        <v>97</v>
      </c>
      <c r="K70" s="47" t="s">
        <v>389</v>
      </c>
      <c r="L70" s="47" t="s">
        <v>82</v>
      </c>
      <c r="M70" s="47" t="s">
        <v>82</v>
      </c>
      <c r="N70" s="47" t="s">
        <v>82</v>
      </c>
      <c r="O70" s="47" t="s">
        <v>82</v>
      </c>
      <c r="P70" s="47" t="s">
        <v>82</v>
      </c>
      <c r="Q70" s="47" t="s">
        <v>82</v>
      </c>
      <c r="R70" s="53" t="s">
        <v>82</v>
      </c>
      <c r="S70" s="53" t="s">
        <v>82</v>
      </c>
      <c r="T70" s="53" t="s">
        <v>390</v>
      </c>
      <c r="U70" s="53" t="s">
        <v>391</v>
      </c>
      <c r="V70" s="53" t="s">
        <v>392</v>
      </c>
      <c r="W70" s="53" t="s">
        <v>393</v>
      </c>
      <c r="X70" s="53" t="s">
        <v>91</v>
      </c>
      <c r="Y70" s="53" t="s">
        <v>92</v>
      </c>
      <c r="Z70" s="53" t="s">
        <v>91</v>
      </c>
      <c r="AA70" s="53" t="s">
        <v>92</v>
      </c>
      <c r="AB70" s="53" t="s">
        <v>91</v>
      </c>
      <c r="AC70" s="53" t="s">
        <v>92</v>
      </c>
      <c r="AD70" s="47" t="s">
        <v>93</v>
      </c>
    </row>
    <row r="71" spans="1:30" x14ac:dyDescent="0.25">
      <c r="A71" s="47" t="s">
        <v>322</v>
      </c>
      <c r="B71" s="47" t="s">
        <v>323</v>
      </c>
      <c r="C71" s="47" t="s">
        <v>324</v>
      </c>
      <c r="D71" s="53">
        <v>155</v>
      </c>
      <c r="E71" s="53" t="s">
        <v>82</v>
      </c>
      <c r="F71" s="47" t="s">
        <v>82</v>
      </c>
      <c r="G71" s="47" t="s">
        <v>387</v>
      </c>
      <c r="H71" s="47" t="s">
        <v>388</v>
      </c>
      <c r="I71" s="47" t="s">
        <v>10</v>
      </c>
      <c r="J71" s="47" t="s">
        <v>97</v>
      </c>
      <c r="K71" s="47" t="s">
        <v>389</v>
      </c>
      <c r="L71" s="47" t="s">
        <v>332</v>
      </c>
      <c r="M71" s="47" t="s">
        <v>394</v>
      </c>
      <c r="N71" s="47" t="s">
        <v>395</v>
      </c>
      <c r="O71" s="47" t="s">
        <v>43</v>
      </c>
      <c r="P71" s="47" t="s">
        <v>97</v>
      </c>
      <c r="Q71" s="47" t="s">
        <v>396</v>
      </c>
      <c r="R71" s="53" t="s">
        <v>397</v>
      </c>
      <c r="S71" s="53" t="s">
        <v>398</v>
      </c>
      <c r="T71" s="53" t="s">
        <v>82</v>
      </c>
      <c r="U71" s="53" t="s">
        <v>82</v>
      </c>
      <c r="V71" s="53" t="s">
        <v>82</v>
      </c>
      <c r="W71" s="53" t="s">
        <v>82</v>
      </c>
      <c r="X71" s="53" t="s">
        <v>82</v>
      </c>
      <c r="Y71" s="53" t="s">
        <v>82</v>
      </c>
      <c r="Z71" s="53" t="s">
        <v>82</v>
      </c>
      <c r="AA71" s="53" t="s">
        <v>82</v>
      </c>
      <c r="AB71" s="53" t="s">
        <v>82</v>
      </c>
      <c r="AC71" s="53" t="s">
        <v>82</v>
      </c>
      <c r="AD71" s="47" t="s">
        <v>93</v>
      </c>
    </row>
    <row r="72" spans="1:30" x14ac:dyDescent="0.25">
      <c r="A72" s="47" t="s">
        <v>322</v>
      </c>
      <c r="B72" s="47" t="s">
        <v>323</v>
      </c>
      <c r="C72" s="47" t="s">
        <v>324</v>
      </c>
      <c r="D72" s="53">
        <v>155</v>
      </c>
      <c r="E72" s="53" t="s">
        <v>82</v>
      </c>
      <c r="F72" s="47" t="s">
        <v>82</v>
      </c>
      <c r="G72" s="47" t="s">
        <v>387</v>
      </c>
      <c r="H72" s="47" t="s">
        <v>388</v>
      </c>
      <c r="I72" s="47" t="s">
        <v>10</v>
      </c>
      <c r="J72" s="47" t="s">
        <v>97</v>
      </c>
      <c r="K72" s="47" t="s">
        <v>389</v>
      </c>
      <c r="L72" s="47" t="s">
        <v>94</v>
      </c>
      <c r="M72" s="47" t="s">
        <v>338</v>
      </c>
      <c r="N72" s="47" t="s">
        <v>47</v>
      </c>
      <c r="O72" s="47" t="s">
        <v>44</v>
      </c>
      <c r="P72" s="47" t="s">
        <v>97</v>
      </c>
      <c r="Q72" s="47" t="s">
        <v>339</v>
      </c>
      <c r="R72" s="53" t="s">
        <v>340</v>
      </c>
      <c r="S72" s="53" t="s">
        <v>341</v>
      </c>
      <c r="T72" s="53" t="s">
        <v>82</v>
      </c>
      <c r="U72" s="53" t="s">
        <v>82</v>
      </c>
      <c r="V72" s="53" t="s">
        <v>82</v>
      </c>
      <c r="W72" s="53" t="s">
        <v>82</v>
      </c>
      <c r="X72" s="53" t="s">
        <v>82</v>
      </c>
      <c r="Y72" s="53" t="s">
        <v>82</v>
      </c>
      <c r="Z72" s="53" t="s">
        <v>82</v>
      </c>
      <c r="AA72" s="53" t="s">
        <v>82</v>
      </c>
      <c r="AB72" s="53" t="s">
        <v>82</v>
      </c>
      <c r="AC72" s="53" t="s">
        <v>82</v>
      </c>
      <c r="AD72" s="47" t="s">
        <v>93</v>
      </c>
    </row>
    <row r="73" spans="1:30" x14ac:dyDescent="0.25">
      <c r="A73" s="47" t="s">
        <v>322</v>
      </c>
      <c r="B73" s="47" t="s">
        <v>323</v>
      </c>
      <c r="C73" s="47" t="s">
        <v>324</v>
      </c>
      <c r="D73" s="53">
        <v>155</v>
      </c>
      <c r="E73" s="53" t="s">
        <v>82</v>
      </c>
      <c r="F73" s="47" t="s">
        <v>82</v>
      </c>
      <c r="G73" s="47" t="s">
        <v>387</v>
      </c>
      <c r="H73" s="47" t="s">
        <v>388</v>
      </c>
      <c r="I73" s="47" t="s">
        <v>10</v>
      </c>
      <c r="J73" s="47" t="s">
        <v>97</v>
      </c>
      <c r="K73" s="47" t="s">
        <v>389</v>
      </c>
      <c r="L73" s="47" t="s">
        <v>94</v>
      </c>
      <c r="M73" s="47" t="s">
        <v>95</v>
      </c>
      <c r="N73" s="47" t="s">
        <v>96</v>
      </c>
      <c r="O73" s="47" t="s">
        <v>44</v>
      </c>
      <c r="P73" s="47" t="s">
        <v>97</v>
      </c>
      <c r="Q73" s="47" t="s">
        <v>342</v>
      </c>
      <c r="R73" s="53" t="s">
        <v>99</v>
      </c>
      <c r="S73" s="53" t="s">
        <v>343</v>
      </c>
      <c r="T73" s="53" t="s">
        <v>82</v>
      </c>
      <c r="U73" s="53" t="s">
        <v>82</v>
      </c>
      <c r="V73" s="53" t="s">
        <v>82</v>
      </c>
      <c r="W73" s="53" t="s">
        <v>82</v>
      </c>
      <c r="X73" s="53" t="s">
        <v>82</v>
      </c>
      <c r="Y73" s="53" t="s">
        <v>82</v>
      </c>
      <c r="Z73" s="53" t="s">
        <v>82</v>
      </c>
      <c r="AA73" s="53" t="s">
        <v>82</v>
      </c>
      <c r="AB73" s="53" t="s">
        <v>82</v>
      </c>
      <c r="AC73" s="53" t="s">
        <v>82</v>
      </c>
      <c r="AD73" s="47" t="s">
        <v>93</v>
      </c>
    </row>
    <row r="74" spans="1:30" x14ac:dyDescent="0.25">
      <c r="A74" s="47" t="s">
        <v>128</v>
      </c>
      <c r="B74" s="47" t="s">
        <v>129</v>
      </c>
      <c r="C74" s="47" t="s">
        <v>130</v>
      </c>
      <c r="D74" s="53">
        <v>14</v>
      </c>
      <c r="E74" s="53" t="s">
        <v>82</v>
      </c>
      <c r="F74" s="47" t="s">
        <v>82</v>
      </c>
      <c r="G74" s="47" t="s">
        <v>418</v>
      </c>
      <c r="H74" s="47" t="s">
        <v>415</v>
      </c>
      <c r="I74" s="47" t="s">
        <v>10</v>
      </c>
      <c r="J74" s="47" t="s">
        <v>85</v>
      </c>
      <c r="K74" s="47" t="s">
        <v>419</v>
      </c>
      <c r="L74" s="47" t="s">
        <v>82</v>
      </c>
      <c r="M74" s="47" t="s">
        <v>82</v>
      </c>
      <c r="N74" s="47" t="s">
        <v>82</v>
      </c>
      <c r="O74" s="47" t="s">
        <v>82</v>
      </c>
      <c r="P74" s="47" t="s">
        <v>82</v>
      </c>
      <c r="Q74" s="47" t="s">
        <v>82</v>
      </c>
      <c r="R74" s="53" t="s">
        <v>82</v>
      </c>
      <c r="S74" s="53" t="s">
        <v>82</v>
      </c>
      <c r="T74" s="53" t="s">
        <v>420</v>
      </c>
      <c r="U74" s="53" t="s">
        <v>421</v>
      </c>
      <c r="V74" s="53" t="s">
        <v>422</v>
      </c>
      <c r="W74" s="53" t="s">
        <v>423</v>
      </c>
      <c r="X74" s="53" t="s">
        <v>91</v>
      </c>
      <c r="Y74" s="53" t="s">
        <v>92</v>
      </c>
      <c r="Z74" s="53" t="s">
        <v>91</v>
      </c>
      <c r="AA74" s="53" t="s">
        <v>92</v>
      </c>
      <c r="AB74" s="53" t="s">
        <v>91</v>
      </c>
      <c r="AC74" s="53" t="s">
        <v>92</v>
      </c>
      <c r="AD74" s="47" t="s">
        <v>93</v>
      </c>
    </row>
    <row r="75" spans="1:30" x14ac:dyDescent="0.25">
      <c r="A75" s="47" t="s">
        <v>128</v>
      </c>
      <c r="B75" s="47" t="s">
        <v>129</v>
      </c>
      <c r="C75" s="47" t="s">
        <v>130</v>
      </c>
      <c r="D75" s="53">
        <v>14</v>
      </c>
      <c r="E75" s="53" t="s">
        <v>82</v>
      </c>
      <c r="F75" s="47" t="s">
        <v>82</v>
      </c>
      <c r="G75" s="47" t="s">
        <v>418</v>
      </c>
      <c r="H75" s="47" t="s">
        <v>415</v>
      </c>
      <c r="I75" s="47" t="s">
        <v>10</v>
      </c>
      <c r="J75" s="47" t="s">
        <v>85</v>
      </c>
      <c r="K75" s="47" t="s">
        <v>419</v>
      </c>
      <c r="L75" s="47" t="s">
        <v>94</v>
      </c>
      <c r="M75" s="47" t="s">
        <v>95</v>
      </c>
      <c r="N75" s="47" t="s">
        <v>96</v>
      </c>
      <c r="O75" s="47" t="s">
        <v>44</v>
      </c>
      <c r="P75" s="47" t="s">
        <v>97</v>
      </c>
      <c r="Q75" s="47" t="s">
        <v>416</v>
      </c>
      <c r="R75" s="53" t="s">
        <v>99</v>
      </c>
      <c r="S75" s="53" t="s">
        <v>424</v>
      </c>
      <c r="T75" s="53" t="s">
        <v>82</v>
      </c>
      <c r="U75" s="53" t="s">
        <v>82</v>
      </c>
      <c r="V75" s="53" t="s">
        <v>82</v>
      </c>
      <c r="W75" s="53" t="s">
        <v>82</v>
      </c>
      <c r="X75" s="53" t="s">
        <v>82</v>
      </c>
      <c r="Y75" s="53" t="s">
        <v>82</v>
      </c>
      <c r="Z75" s="53" t="s">
        <v>82</v>
      </c>
      <c r="AA75" s="53" t="s">
        <v>82</v>
      </c>
      <c r="AB75" s="53" t="s">
        <v>82</v>
      </c>
      <c r="AC75" s="53" t="s">
        <v>82</v>
      </c>
      <c r="AD75" s="47" t="s">
        <v>93</v>
      </c>
    </row>
    <row r="76" spans="1:30" x14ac:dyDescent="0.25">
      <c r="A76" s="47" t="s">
        <v>128</v>
      </c>
      <c r="B76" s="47" t="s">
        <v>129</v>
      </c>
      <c r="C76" s="47" t="s">
        <v>130</v>
      </c>
      <c r="D76" s="53">
        <v>14</v>
      </c>
      <c r="E76" s="53" t="s">
        <v>82</v>
      </c>
      <c r="F76" s="47" t="s">
        <v>82</v>
      </c>
      <c r="G76" s="47" t="s">
        <v>418</v>
      </c>
      <c r="H76" s="47" t="s">
        <v>415</v>
      </c>
      <c r="I76" s="47" t="s">
        <v>10</v>
      </c>
      <c r="J76" s="47" t="s">
        <v>85</v>
      </c>
      <c r="K76" s="47" t="s">
        <v>419</v>
      </c>
      <c r="L76" s="47" t="s">
        <v>94</v>
      </c>
      <c r="M76" s="47" t="s">
        <v>179</v>
      </c>
      <c r="N76" s="47" t="s">
        <v>180</v>
      </c>
      <c r="O76" s="47" t="s">
        <v>44</v>
      </c>
      <c r="P76" s="47" t="s">
        <v>85</v>
      </c>
      <c r="Q76" s="47" t="s">
        <v>417</v>
      </c>
      <c r="R76" s="53" t="s">
        <v>182</v>
      </c>
      <c r="S76" s="53" t="s">
        <v>425</v>
      </c>
      <c r="T76" s="53" t="s">
        <v>82</v>
      </c>
      <c r="U76" s="53" t="s">
        <v>82</v>
      </c>
      <c r="V76" s="53" t="s">
        <v>82</v>
      </c>
      <c r="W76" s="53" t="s">
        <v>82</v>
      </c>
      <c r="X76" s="53" t="s">
        <v>82</v>
      </c>
      <c r="Y76" s="53" t="s">
        <v>82</v>
      </c>
      <c r="Z76" s="53" t="s">
        <v>82</v>
      </c>
      <c r="AA76" s="53" t="s">
        <v>82</v>
      </c>
      <c r="AB76" s="53" t="s">
        <v>82</v>
      </c>
      <c r="AC76" s="53" t="s">
        <v>82</v>
      </c>
      <c r="AD76" s="47" t="s">
        <v>93</v>
      </c>
    </row>
    <row r="77" spans="1:30" x14ac:dyDescent="0.25">
      <c r="A77" s="47" t="s">
        <v>322</v>
      </c>
      <c r="B77" s="47" t="s">
        <v>323</v>
      </c>
      <c r="C77" s="47" t="s">
        <v>441</v>
      </c>
      <c r="D77" s="53">
        <v>157</v>
      </c>
      <c r="E77" s="53" t="s">
        <v>82</v>
      </c>
      <c r="F77" s="47" t="s">
        <v>82</v>
      </c>
      <c r="G77" s="47" t="s">
        <v>442</v>
      </c>
      <c r="H77" s="47" t="s">
        <v>443</v>
      </c>
      <c r="I77" s="47" t="s">
        <v>10</v>
      </c>
      <c r="J77" s="47" t="s">
        <v>85</v>
      </c>
      <c r="K77" s="47" t="s">
        <v>444</v>
      </c>
      <c r="L77" s="47" t="s">
        <v>82</v>
      </c>
      <c r="M77" s="47" t="s">
        <v>82</v>
      </c>
      <c r="N77" s="47" t="s">
        <v>82</v>
      </c>
      <c r="O77" s="47" t="s">
        <v>82</v>
      </c>
      <c r="P77" s="47" t="s">
        <v>82</v>
      </c>
      <c r="Q77" s="47" t="s">
        <v>82</v>
      </c>
      <c r="R77" s="53" t="s">
        <v>82</v>
      </c>
      <c r="S77" s="53" t="s">
        <v>82</v>
      </c>
      <c r="T77" s="53" t="s">
        <v>445</v>
      </c>
      <c r="U77" s="53" t="s">
        <v>446</v>
      </c>
      <c r="V77" s="53" t="s">
        <v>447</v>
      </c>
      <c r="W77" s="53" t="s">
        <v>448</v>
      </c>
      <c r="X77" s="53" t="s">
        <v>91</v>
      </c>
      <c r="Y77" s="53" t="s">
        <v>92</v>
      </c>
      <c r="Z77" s="53" t="s">
        <v>91</v>
      </c>
      <c r="AA77" s="53" t="s">
        <v>92</v>
      </c>
      <c r="AB77" s="53" t="s">
        <v>91</v>
      </c>
      <c r="AC77" s="53" t="s">
        <v>92</v>
      </c>
      <c r="AD77" s="47" t="s">
        <v>93</v>
      </c>
    </row>
    <row r="78" spans="1:30" x14ac:dyDescent="0.25">
      <c r="A78" s="47" t="s">
        <v>322</v>
      </c>
      <c r="B78" s="47" t="s">
        <v>323</v>
      </c>
      <c r="C78" s="47" t="s">
        <v>441</v>
      </c>
      <c r="D78" s="53">
        <v>157</v>
      </c>
      <c r="E78" s="53" t="s">
        <v>82</v>
      </c>
      <c r="F78" s="47" t="s">
        <v>82</v>
      </c>
      <c r="G78" s="47" t="s">
        <v>442</v>
      </c>
      <c r="H78" s="47" t="s">
        <v>443</v>
      </c>
      <c r="I78" s="47" t="s">
        <v>10</v>
      </c>
      <c r="J78" s="47" t="s">
        <v>85</v>
      </c>
      <c r="K78" s="47" t="s">
        <v>444</v>
      </c>
      <c r="L78" s="47" t="s">
        <v>332</v>
      </c>
      <c r="M78" s="47" t="s">
        <v>449</v>
      </c>
      <c r="N78" s="47" t="s">
        <v>450</v>
      </c>
      <c r="O78" s="47" t="s">
        <v>11</v>
      </c>
      <c r="P78" s="47" t="s">
        <v>85</v>
      </c>
      <c r="Q78" s="47" t="s">
        <v>451</v>
      </c>
      <c r="R78" s="53" t="s">
        <v>452</v>
      </c>
      <c r="S78" s="53" t="s">
        <v>453</v>
      </c>
      <c r="T78" s="53" t="s">
        <v>82</v>
      </c>
      <c r="U78" s="53" t="s">
        <v>82</v>
      </c>
      <c r="V78" s="53" t="s">
        <v>82</v>
      </c>
      <c r="W78" s="53" t="s">
        <v>82</v>
      </c>
      <c r="X78" s="53" t="s">
        <v>82</v>
      </c>
      <c r="Y78" s="53" t="s">
        <v>82</v>
      </c>
      <c r="Z78" s="53" t="s">
        <v>82</v>
      </c>
      <c r="AA78" s="53" t="s">
        <v>82</v>
      </c>
      <c r="AB78" s="53" t="s">
        <v>82</v>
      </c>
      <c r="AC78" s="53" t="s">
        <v>82</v>
      </c>
      <c r="AD78" s="47" t="s">
        <v>93</v>
      </c>
    </row>
    <row r="79" spans="1:30" x14ac:dyDescent="0.25">
      <c r="A79" s="47" t="s">
        <v>322</v>
      </c>
      <c r="B79" s="47" t="s">
        <v>323</v>
      </c>
      <c r="C79" s="47" t="s">
        <v>441</v>
      </c>
      <c r="D79" s="53">
        <v>157</v>
      </c>
      <c r="E79" s="53" t="s">
        <v>82</v>
      </c>
      <c r="F79" s="47" t="s">
        <v>82</v>
      </c>
      <c r="G79" s="47" t="s">
        <v>442</v>
      </c>
      <c r="H79" s="47" t="s">
        <v>443</v>
      </c>
      <c r="I79" s="47" t="s">
        <v>10</v>
      </c>
      <c r="J79" s="47" t="s">
        <v>85</v>
      </c>
      <c r="K79" s="47" t="s">
        <v>444</v>
      </c>
      <c r="L79" s="47" t="s">
        <v>332</v>
      </c>
      <c r="M79" s="47" t="s">
        <v>454</v>
      </c>
      <c r="N79" s="47" t="s">
        <v>45</v>
      </c>
      <c r="O79" s="47" t="s">
        <v>43</v>
      </c>
      <c r="P79" s="47" t="s">
        <v>97</v>
      </c>
      <c r="Q79" s="47" t="s">
        <v>455</v>
      </c>
      <c r="R79" s="53" t="s">
        <v>456</v>
      </c>
      <c r="S79" s="53" t="s">
        <v>457</v>
      </c>
      <c r="T79" s="53" t="s">
        <v>82</v>
      </c>
      <c r="U79" s="53" t="s">
        <v>82</v>
      </c>
      <c r="V79" s="53" t="s">
        <v>82</v>
      </c>
      <c r="W79" s="53" t="s">
        <v>82</v>
      </c>
      <c r="X79" s="53" t="s">
        <v>82</v>
      </c>
      <c r="Y79" s="53" t="s">
        <v>82</v>
      </c>
      <c r="Z79" s="53" t="s">
        <v>82</v>
      </c>
      <c r="AA79" s="53" t="s">
        <v>82</v>
      </c>
      <c r="AB79" s="53" t="s">
        <v>82</v>
      </c>
      <c r="AC79" s="53" t="s">
        <v>82</v>
      </c>
      <c r="AD79" s="47" t="s">
        <v>93</v>
      </c>
    </row>
    <row r="80" spans="1:30" x14ac:dyDescent="0.25">
      <c r="A80" s="47" t="s">
        <v>322</v>
      </c>
      <c r="B80" s="47" t="s">
        <v>323</v>
      </c>
      <c r="C80" s="47" t="s">
        <v>441</v>
      </c>
      <c r="D80" s="53">
        <v>157</v>
      </c>
      <c r="E80" s="53" t="s">
        <v>82</v>
      </c>
      <c r="F80" s="47" t="s">
        <v>82</v>
      </c>
      <c r="G80" s="47" t="s">
        <v>442</v>
      </c>
      <c r="H80" s="47" t="s">
        <v>443</v>
      </c>
      <c r="I80" s="47" t="s">
        <v>10</v>
      </c>
      <c r="J80" s="47" t="s">
        <v>85</v>
      </c>
      <c r="K80" s="47" t="s">
        <v>444</v>
      </c>
      <c r="L80" s="47" t="s">
        <v>332</v>
      </c>
      <c r="M80" s="47" t="s">
        <v>458</v>
      </c>
      <c r="N80" s="47" t="s">
        <v>459</v>
      </c>
      <c r="O80" s="47" t="s">
        <v>43</v>
      </c>
      <c r="P80" s="47" t="s">
        <v>85</v>
      </c>
      <c r="Q80" s="47" t="s">
        <v>460</v>
      </c>
      <c r="R80" s="53" t="s">
        <v>461</v>
      </c>
      <c r="S80" s="53" t="s">
        <v>462</v>
      </c>
      <c r="T80" s="53" t="s">
        <v>82</v>
      </c>
      <c r="U80" s="53" t="s">
        <v>82</v>
      </c>
      <c r="V80" s="53" t="s">
        <v>82</v>
      </c>
      <c r="W80" s="53" t="s">
        <v>82</v>
      </c>
      <c r="X80" s="53" t="s">
        <v>82</v>
      </c>
      <c r="Y80" s="53" t="s">
        <v>82</v>
      </c>
      <c r="Z80" s="53" t="s">
        <v>82</v>
      </c>
      <c r="AA80" s="53" t="s">
        <v>82</v>
      </c>
      <c r="AB80" s="53" t="s">
        <v>82</v>
      </c>
      <c r="AC80" s="53" t="s">
        <v>82</v>
      </c>
      <c r="AD80" s="47" t="s">
        <v>93</v>
      </c>
    </row>
    <row r="81" spans="1:30" x14ac:dyDescent="0.25">
      <c r="A81" s="47" t="s">
        <v>322</v>
      </c>
      <c r="B81" s="47" t="s">
        <v>323</v>
      </c>
      <c r="C81" s="47" t="s">
        <v>441</v>
      </c>
      <c r="D81" s="53">
        <v>157</v>
      </c>
      <c r="E81" s="53" t="s">
        <v>82</v>
      </c>
      <c r="F81" s="47" t="s">
        <v>82</v>
      </c>
      <c r="G81" s="47" t="s">
        <v>442</v>
      </c>
      <c r="H81" s="47" t="s">
        <v>443</v>
      </c>
      <c r="I81" s="47" t="s">
        <v>10</v>
      </c>
      <c r="J81" s="47" t="s">
        <v>85</v>
      </c>
      <c r="K81" s="47" t="s">
        <v>444</v>
      </c>
      <c r="L81" s="47" t="s">
        <v>94</v>
      </c>
      <c r="M81" s="47" t="s">
        <v>338</v>
      </c>
      <c r="N81" s="47" t="s">
        <v>47</v>
      </c>
      <c r="O81" s="47" t="s">
        <v>44</v>
      </c>
      <c r="P81" s="47" t="s">
        <v>97</v>
      </c>
      <c r="Q81" s="47" t="s">
        <v>463</v>
      </c>
      <c r="R81" s="53" t="s">
        <v>340</v>
      </c>
      <c r="S81" s="53" t="s">
        <v>464</v>
      </c>
      <c r="T81" s="53" t="s">
        <v>82</v>
      </c>
      <c r="U81" s="53" t="s">
        <v>82</v>
      </c>
      <c r="V81" s="53" t="s">
        <v>82</v>
      </c>
      <c r="W81" s="53" t="s">
        <v>82</v>
      </c>
      <c r="X81" s="53" t="s">
        <v>82</v>
      </c>
      <c r="Y81" s="53" t="s">
        <v>82</v>
      </c>
      <c r="Z81" s="53" t="s">
        <v>82</v>
      </c>
      <c r="AA81" s="53" t="s">
        <v>82</v>
      </c>
      <c r="AB81" s="53" t="s">
        <v>82</v>
      </c>
      <c r="AC81" s="53" t="s">
        <v>82</v>
      </c>
      <c r="AD81" s="47" t="s">
        <v>93</v>
      </c>
    </row>
    <row r="82" spans="1:30" x14ac:dyDescent="0.25">
      <c r="A82" s="47"/>
      <c r="B82" s="47"/>
      <c r="C82" s="47"/>
      <c r="D82" s="53"/>
      <c r="E82" s="53"/>
      <c r="F82" s="47"/>
      <c r="G82" s="47"/>
      <c r="H82" s="47"/>
      <c r="I82" s="47"/>
      <c r="J82" s="47"/>
      <c r="K82" s="47"/>
      <c r="L82" s="47"/>
      <c r="M82" s="47"/>
      <c r="N82" s="47"/>
      <c r="O82" s="47"/>
      <c r="P82" s="47"/>
      <c r="Q82" s="47"/>
      <c r="R82" s="53"/>
      <c r="S82" s="53"/>
      <c r="T82" s="53"/>
      <c r="U82" s="53"/>
      <c r="V82" s="53"/>
      <c r="W82" s="53"/>
      <c r="X82" s="53"/>
      <c r="Y82" s="53"/>
      <c r="Z82" s="53"/>
      <c r="AA82" s="53"/>
      <c r="AB82" s="53"/>
      <c r="AC82" s="53"/>
      <c r="AD82" s="47"/>
    </row>
  </sheetData>
  <autoFilter ref="A1:AD76" xr:uid="{4E23FE71-FD94-4442-8406-2D15BB1A3366}"/>
  <pageMargins left="0.511811024" right="0.511811024" top="0.78740157499999996" bottom="0.78740157499999996" header="0.31496062000000002" footer="0.3149606200000000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6</vt:i4>
      </vt:variant>
      <vt:variant>
        <vt:lpstr>Intervalos Nomeados</vt:lpstr>
      </vt:variant>
      <vt:variant>
        <vt:i4>1</vt:i4>
      </vt:variant>
    </vt:vector>
  </HeadingPairs>
  <TitlesOfParts>
    <vt:vector size="7" baseType="lpstr">
      <vt:lpstr>ORÇAMENTO</vt:lpstr>
      <vt:lpstr>CRONOGRAMA</vt:lpstr>
      <vt:lpstr>BDI</vt:lpstr>
      <vt:lpstr>COMPOSIÇÕES</vt:lpstr>
      <vt:lpstr>CONSULTAS </vt:lpstr>
      <vt:lpstr>Planilha1</vt:lpstr>
      <vt:lpstr>ORÇAMENTO!Titulos_de_impressao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Adriele Fragala de Caires</dc:creator>
  <cp:lastModifiedBy>Adriele Fragala de Caires</cp:lastModifiedBy>
  <cp:lastPrinted>2024-11-08T15:27:52Z</cp:lastPrinted>
  <dcterms:created xsi:type="dcterms:W3CDTF">2024-09-19T00:55:40Z</dcterms:created>
  <dcterms:modified xsi:type="dcterms:W3CDTF">2024-11-08T15:28:06Z</dcterms:modified>
</cp:coreProperties>
</file>